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594"/>
  </bookViews>
  <sheets>
    <sheet name=" PLANILHA" sheetId="1" r:id="rId1"/>
    <sheet name="Cronograma Obra" sheetId="2" r:id="rId2"/>
  </sheets>
  <definedNames>
    <definedName name="_xlnm.Print_Area" localSheetId="0">' PLANILHA'!$A$1:$L$87</definedName>
    <definedName name="_xlnm.Print_Area" localSheetId="1">'Cronograma Obra'!$A$1:$G$29</definedName>
    <definedName name="_xlnm.Recorder">#REF!</definedName>
    <definedName name="inicial">#REF!</definedName>
    <definedName name="MOEDAAT">#REF!</definedName>
    <definedName name="MOEDAEP">#REF!</definedName>
    <definedName name="pesquisa">#REF!</definedName>
    <definedName name="Print_Area_0" localSheetId="0">' PLANILHA'!$A$1:$L$87</definedName>
    <definedName name="Print_Area_0_0" localSheetId="0">' PLANILHA'!$A$1:$L$87</definedName>
    <definedName name="Print_Area_0_0_0" localSheetId="0">' PLANILHA'!$A$1:$L$87</definedName>
    <definedName name="Print_Area_0_0_0_0" localSheetId="0">' PLANILHA'!$A$1:$L$87</definedName>
    <definedName name="Print_Titles_0" localSheetId="0">' PLANILHA'!$1:$10</definedName>
    <definedName name="Print_Titles_0_0" localSheetId="0">' PLANILHA'!$1:$10</definedName>
    <definedName name="Print_Titles_0_0_0" localSheetId="0">' PLANILHA'!$1:$10</definedName>
    <definedName name="Print_Titles_0_0_0_0" localSheetId="0">' PLANILHA'!$1:$10</definedName>
    <definedName name="_xlnm.Print_Titles" localSheetId="0">' PLANILHA'!$1:$10</definedName>
  </definedNames>
  <calcPr calcId="124519"/>
</workbook>
</file>

<file path=xl/calcChain.xml><?xml version="1.0" encoding="utf-8"?>
<calcChain xmlns="http://schemas.openxmlformats.org/spreadsheetml/2006/main">
  <c r="F55" i="1"/>
  <c r="F65"/>
  <c r="B20" i="2"/>
  <c r="B18"/>
  <c r="B16"/>
  <c r="B14"/>
  <c r="B12"/>
  <c r="B10"/>
  <c r="F40" i="1" l="1"/>
  <c r="F64"/>
  <c r="F50" l="1"/>
  <c r="F48"/>
  <c r="F45"/>
  <c r="F44"/>
  <c r="F43"/>
  <c r="F42"/>
  <c r="F36"/>
  <c r="F32"/>
  <c r="F31"/>
  <c r="F21"/>
  <c r="F20"/>
  <c r="F19"/>
  <c r="F18"/>
  <c r="F13"/>
  <c r="F12"/>
  <c r="F51"/>
  <c r="F56"/>
  <c r="F57"/>
  <c r="F58"/>
  <c r="F71"/>
  <c r="F47"/>
  <c r="F46"/>
  <c r="F49"/>
  <c r="F41"/>
  <c r="F39"/>
  <c r="F38"/>
  <c r="F37"/>
  <c r="F63" l="1"/>
  <c r="F30"/>
  <c r="F29"/>
  <c r="F69" l="1"/>
  <c r="G16" i="2" l="1"/>
  <c r="C16"/>
  <c r="G20" l="1"/>
  <c r="C20"/>
  <c r="F18" l="1"/>
  <c r="C18"/>
  <c r="F14" l="1"/>
  <c r="C14"/>
  <c r="G14"/>
  <c r="E14"/>
  <c r="C12"/>
  <c r="G12" l="1"/>
  <c r="E12"/>
  <c r="F12"/>
  <c r="F10" l="1"/>
  <c r="F22" s="1"/>
  <c r="F24" s="1"/>
  <c r="F25" s="1"/>
  <c r="F26" s="1"/>
  <c r="C10"/>
  <c r="G10"/>
  <c r="G22" s="1"/>
  <c r="G24" s="1"/>
  <c r="G25" s="1"/>
  <c r="G26" s="1"/>
  <c r="E10"/>
  <c r="E22" s="1"/>
  <c r="E24" s="1"/>
  <c r="E25" s="1"/>
  <c r="E26" s="1"/>
  <c r="L76" i="1"/>
  <c r="C22" i="2" l="1"/>
  <c r="D10" s="1"/>
  <c r="L77" i="1"/>
  <c r="D16" i="2" l="1"/>
  <c r="D18"/>
  <c r="D20"/>
  <c r="C24"/>
  <c r="C25" s="1"/>
  <c r="C26" s="1"/>
  <c r="D12"/>
  <c r="D14"/>
  <c r="D22" l="1"/>
  <c r="G28"/>
  <c r="F28"/>
  <c r="E28"/>
  <c r="E29" s="1"/>
  <c r="F29" s="1"/>
  <c r="G29" l="1"/>
</calcChain>
</file>

<file path=xl/sharedStrings.xml><?xml version="1.0" encoding="utf-8"?>
<sst xmlns="http://schemas.openxmlformats.org/spreadsheetml/2006/main" count="269" uniqueCount="206">
  <si>
    <t>Item</t>
  </si>
  <si>
    <t>Cod. SINAPI</t>
  </si>
  <si>
    <t>Cod. PINI</t>
  </si>
  <si>
    <t>Descrição</t>
  </si>
  <si>
    <t>Quant</t>
  </si>
  <si>
    <t>Unid</t>
  </si>
  <si>
    <t>Preço Unit. SINAPI (R$)</t>
  </si>
  <si>
    <t>Preço Unit.  PINI</t>
  </si>
  <si>
    <t>m²</t>
  </si>
  <si>
    <t>TOTAL GERAL</t>
  </si>
  <si>
    <t>TOTAL GERAL COM BDI</t>
  </si>
  <si>
    <t xml:space="preserve">NOTAS: </t>
  </si>
  <si>
    <t>2) O Orçamento apresentado deverá prever por Empreitada Global todos os serviços de mão de obra e o fornecimento de todos os materiais necessários.</t>
  </si>
  <si>
    <t>3) Qualquer discrepância porventura observada, que possa trazer dúvidas ou embaraços ao desenvolvimento do serviço deverá ser esclarecida antes da apresentação da proposta pela licitante.</t>
  </si>
  <si>
    <t>4) Qualquer omissão do presente documento, não justificará a não execução ou a execução fora das normas e da boa técnica.</t>
  </si>
  <si>
    <t>5) Todos os materiais utilizados deverão observar às prescrições do Fabricante.</t>
  </si>
  <si>
    <t>6) Os serviços deverão ser realizados em horário a ser estabelecido juntamente com a Fiscalização.</t>
  </si>
  <si>
    <t xml:space="preserve">CLIENTE: </t>
  </si>
  <si>
    <t>Documento n°</t>
  </si>
  <si>
    <t>Revisão</t>
  </si>
  <si>
    <t xml:space="preserve">Data </t>
  </si>
  <si>
    <t>7) Os materiais miúdos de fixação, derivação, conexão, etc. não constam discriminados nesta planilha porém tem os seus custos diluídos nos custos unitários dos mesmos.</t>
  </si>
  <si>
    <t xml:space="preserve">BDI </t>
  </si>
  <si>
    <t>Cod. PESQUISA OUTRAS FONTES</t>
  </si>
  <si>
    <t>Preço Unit. pesquisa outras fontes (R$)</t>
  </si>
  <si>
    <t>VALOR Total (R$)</t>
  </si>
  <si>
    <t>INSTITUTO DE PESQUISAS ENERGÉTICAS E NUCLEARES - IPEN</t>
  </si>
  <si>
    <t>1.1</t>
  </si>
  <si>
    <t>2.1</t>
  </si>
  <si>
    <t>3.1</t>
  </si>
  <si>
    <t>EPI (Equipamentos de Proteção Individual)</t>
  </si>
  <si>
    <t>Ferramentas</t>
  </si>
  <si>
    <t>h</t>
  </si>
  <si>
    <t>1.2</t>
  </si>
  <si>
    <t>m³</t>
  </si>
  <si>
    <t>1.3</t>
  </si>
  <si>
    <t>4.1</t>
  </si>
  <si>
    <t>SERVIÇOS PRELIMINARES</t>
  </si>
  <si>
    <t>2.2</t>
  </si>
  <si>
    <t>3.2</t>
  </si>
  <si>
    <t>3.3</t>
  </si>
  <si>
    <t>4.2</t>
  </si>
  <si>
    <t>1.4</t>
  </si>
  <si>
    <t>3.4</t>
  </si>
  <si>
    <t>Aluguel de container para guarda de materiais e ferramentas.</t>
  </si>
  <si>
    <t>mês</t>
  </si>
  <si>
    <t>CDHU 02.02.120</t>
  </si>
  <si>
    <t xml:space="preserve">1) FONTES UTILIZADAS </t>
  </si>
  <si>
    <t>Hora de engenheiro civil pleno emissão de ART (Anotação de Responsabilidade Técnica) ou RRT (Registro de Responsabilidade Técnica).</t>
  </si>
  <si>
    <t>CDHU 05.07.040</t>
  </si>
  <si>
    <t>cj</t>
  </si>
  <si>
    <t>CDHU 54.03.230</t>
  </si>
  <si>
    <t>Imprimação betuminosa ligante</t>
  </si>
  <si>
    <t>CDHU 03.07.050</t>
  </si>
  <si>
    <t>Fresagem de pavimento asfáltico com espessura até 5 cm, inclusive
carregamento, transporte até 1 quilômetro e descarregamento</t>
  </si>
  <si>
    <t>CDHU 54.03.200</t>
  </si>
  <si>
    <t>Concreto asfáltico usinado a quente - Binder.</t>
  </si>
  <si>
    <t>CDHU 54.01.050</t>
  </si>
  <si>
    <t>Compactação por rolo para unifornidade e densidade.</t>
  </si>
  <si>
    <t>Limpeza.</t>
  </si>
  <si>
    <t>Compactação do subleito.</t>
  </si>
  <si>
    <t>CDHU 54.01.210</t>
  </si>
  <si>
    <t>Compactação.</t>
  </si>
  <si>
    <t>Execução de camada de sub-base com brita.</t>
  </si>
  <si>
    <t>Execução de camada de base com brita graduada.</t>
  </si>
  <si>
    <t>Limpeza antes da impração asfáltica.</t>
  </si>
  <si>
    <t>Varrição de pavimento para recapeamento.</t>
  </si>
  <si>
    <t>CDHU 54.01.410</t>
  </si>
  <si>
    <t>CDHU 54.01.010</t>
  </si>
  <si>
    <t xml:space="preserve">Regularização e compactação mecanizada de superfície, sem controle do proctor normal.  </t>
  </si>
  <si>
    <t xml:space="preserve">Remoção manual de entulho (bota-fora), conforme legislação vigente. </t>
  </si>
  <si>
    <t>CDHU 54.03.210</t>
  </si>
  <si>
    <t>Camada de rolamento em concreto betuminoso usinado quente - CBUQ</t>
  </si>
  <si>
    <t>CDHU 70.02.012</t>
  </si>
  <si>
    <t>5.1</t>
  </si>
  <si>
    <t>5.2</t>
  </si>
  <si>
    <t>5.3</t>
  </si>
  <si>
    <t>hr</t>
  </si>
  <si>
    <t>unid</t>
  </si>
  <si>
    <t>OBRA</t>
  </si>
  <si>
    <t>ADEQUAÇÃO DA PORTARIA SUL.</t>
  </si>
  <si>
    <t>PINTURA</t>
  </si>
  <si>
    <t>CDHU 33.01.050</t>
  </si>
  <si>
    <t>CDHU 33.03.780</t>
  </si>
  <si>
    <t>SINALIZAÇÃO HORIZONTAL</t>
  </si>
  <si>
    <t>CDHU 70.02.001</t>
  </si>
  <si>
    <t>Pedra dolomita, cor branca, para toda a superfície das floreiras.</t>
  </si>
  <si>
    <t>CDHU 08.05.100</t>
  </si>
  <si>
    <t xml:space="preserve">Remoção da pedra britada existente na superfície das floreiras. </t>
  </si>
  <si>
    <t>DRENAGEM AO REDOR DA GUARITA</t>
  </si>
  <si>
    <t>2.3</t>
  </si>
  <si>
    <t>CDHU 03.07.010</t>
  </si>
  <si>
    <t>2.4</t>
  </si>
  <si>
    <t>CDHU 03.01.040</t>
  </si>
  <si>
    <t>2.5</t>
  </si>
  <si>
    <t>CDHU 07.01.060</t>
  </si>
  <si>
    <t>2.6</t>
  </si>
  <si>
    <t>CDHU 11.16.020</t>
  </si>
  <si>
    <t>Leito com areia com adensamento hidráulico.</t>
  </si>
  <si>
    <t>m</t>
  </si>
  <si>
    <t>2.9</t>
  </si>
  <si>
    <t>2.10</t>
  </si>
  <si>
    <t>2.11</t>
  </si>
  <si>
    <t>2.12</t>
  </si>
  <si>
    <t>97976</t>
  </si>
  <si>
    <t>2.14</t>
  </si>
  <si>
    <t>2.15</t>
  </si>
  <si>
    <t>Reaterro com material escavado, incluindo transporte.</t>
  </si>
  <si>
    <t>2.16</t>
  </si>
  <si>
    <t>2.17</t>
  </si>
  <si>
    <t>2.18</t>
  </si>
  <si>
    <t>2.19</t>
  </si>
  <si>
    <t>2.20</t>
  </si>
  <si>
    <t>1.5</t>
  </si>
  <si>
    <t>Acessos Necessários: Andaime fachadeiro ( locação, inclusive montagem/desmontagem), plataforma elevatória, munk, escada e etc.</t>
  </si>
  <si>
    <t>CDHU 55.02.040</t>
  </si>
  <si>
    <t>Limpeza e desobstrução da boca de lobo existente que receberá a nova tubulação.</t>
  </si>
  <si>
    <t>Estucamento e lixamento de todas as superfícies de concreto aparente, para obter superfície lisa e de baixa porosidade em todos os pilares, vigas, marquise, parte da guarita e superfícies com concreto aparente.</t>
  </si>
  <si>
    <t>Tinta a base de borracha clorada, na cor branca, duas demãos, para pintura das guias do lado interno e externo da Portaria.</t>
  </si>
  <si>
    <t>2.7</t>
  </si>
  <si>
    <t>2.8</t>
  </si>
  <si>
    <t>2.13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</si>
  <si>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</si>
  <si>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</si>
  <si>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</si>
  <si>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</si>
  <si>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</si>
  <si>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</si>
  <si>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</si>
  <si>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</si>
  <si>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</si>
  <si>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</si>
  <si>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</si>
  <si>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</si>
  <si>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Regularização de piso  ao redor da Guarita executando declive em direção contrária à Guarita, por todos os lados.</t>
  </si>
  <si>
    <t>Demolição (levantamento) mecanizada de pavimento asfáltico com martelete, inclusive carregamento, transporte até 1 quilômetro e
descarregamento. Quebra par aa instalação da tubulação, das grelhas, das caixas de passagem e remoão das lombadas e da área entre lombadas para execução de novos caimentos do piso.</t>
  </si>
  <si>
    <t>Demolição de passeio (calçada) ou piso de concreto, na ilha onde está a boca de lobo.</t>
  </si>
  <si>
    <t>Escavação mecânica em terra com mini-escavaeira (BOBCAT), em local com alto nível de interferência, para assentar os tubos e executar as caixas de inpeção e remoão das lombadas e da área entre lombadas para execução de novos caimentos do piso..</t>
  </si>
  <si>
    <t>Tubo de PVC rígido ocre- junta elástica integrada - JEI, DN=200mm, inclusive conexões.</t>
  </si>
  <si>
    <t>Tubo de PVC rígido ocre- junta elástica integrada - JEI, DN=250mm, inclusive conexões.</t>
  </si>
  <si>
    <t>Assentamento de tubo de PVC rígido - junta elástica integrada - JEI, DN=250mm, inclusive conexões.</t>
  </si>
  <si>
    <t>Assentamento de tubo de PVC rígido - junta elástica integrada - JEI, DN=200mm, inclusive conexões.</t>
  </si>
  <si>
    <t>Caixa de inspeção em alvenaria, nas dimensões de 60x60cm (CxL), completa, conforme detalhe típico da folha 02 do projeto.</t>
  </si>
  <si>
    <t>CDHU 49.06.020</t>
  </si>
  <si>
    <r>
      <t>Execução de canaleta de concreto armado, largura de 30cm e altura interna</t>
    </r>
    <r>
      <rPr>
        <u/>
        <sz val="10"/>
        <rFont val="Arial"/>
        <family val="2"/>
      </rPr>
      <t xml:space="preserve"> inicial de 30cm.</t>
    </r>
  </si>
  <si>
    <t>106007</t>
  </si>
  <si>
    <t>PM1</t>
  </si>
  <si>
    <t>Película adesiva jateada para vidros para a porta de vidro na entrada da Recepção.</t>
  </si>
  <si>
    <t xml:space="preserve"> hr</t>
  </si>
  <si>
    <t>2.33</t>
  </si>
  <si>
    <t>2.34</t>
  </si>
  <si>
    <t>2.35</t>
  </si>
  <si>
    <t>2.36</t>
  </si>
  <si>
    <t>2ª FONTE CONSULTADA: CDHU versão 200.</t>
  </si>
  <si>
    <t>1ª FONTE CONSULTADA: SINAPI - SISTEMA NACIONAL DE PESQUISA DE CUSTOS E ÍNDICES DA CONSTRUÇÃO CIVIL - Fevereiro/2026 (L.S.=115,01% HORISTA E 71,18% MENSALISTA)</t>
  </si>
  <si>
    <t>Remoção da película existente na porta de vidro do acesso à Portaria de Identificação de acesso de visitantes.</t>
  </si>
  <si>
    <t>CDHU 33.03.750</t>
  </si>
  <si>
    <t>Pintura em tinta na cor azul pantone 2757 CP, em três demãos. Nos trechos de marquise (pórtico) indicados nas folhas 1 e 2 do projeto e nas floreiras das duas fachadas da Portaria Sul.</t>
  </si>
  <si>
    <t>Limpeza de superfícies para estucamento e aplicação de verniz.</t>
  </si>
  <si>
    <t>CDHU 17.01.060</t>
  </si>
  <si>
    <t>Piso de concreto intertravado sextavado ao redor da Guarita, conforme piso existente no local, incluindo assentamento.</t>
  </si>
  <si>
    <t>Demolição completa de piso de concreto intertravado sextavado ao redor da Guarita.</t>
  </si>
  <si>
    <t>Execução de passeio (calçada) ou piso de concreto com concreto moldado in loco na ilha, feito em obra, acabamento convencional, espessura 8 cm, armado.</t>
  </si>
  <si>
    <t>COMUNICAÇÃO VISUAL</t>
  </si>
  <si>
    <t>DIVERSOS</t>
  </si>
  <si>
    <t>6.1</t>
  </si>
  <si>
    <t>6.2</t>
  </si>
  <si>
    <t>6.3</t>
  </si>
  <si>
    <t>6.4</t>
  </si>
  <si>
    <t>6.5</t>
  </si>
  <si>
    <t>6.6</t>
  </si>
  <si>
    <t>6.7</t>
  </si>
  <si>
    <t>6.8</t>
  </si>
  <si>
    <t xml:space="preserve">Plantio de grama esmeralda no gramado próximo à Portaria de entrada.  </t>
  </si>
  <si>
    <t>Plantio de grama esmeralda para recomposição, na ilha.</t>
  </si>
  <si>
    <t>CDHU 70.02.014</t>
  </si>
  <si>
    <t>CDHU 34.02.100</t>
  </si>
  <si>
    <t>Remoção de grama.</t>
  </si>
  <si>
    <t>Execução de testes de escoamento na nova rede de águas pluviais.</t>
  </si>
  <si>
    <t xml:space="preserve">Limpeza e bota fora (remoção de entulho em caçambas metálicas) resultante da demolição de asfalto, passeio e excedente de terra escavada (incluindo empolamento).  </t>
  </si>
  <si>
    <t>Grelha de ferro fundido reforçada, pintada, com requadro, 400x1000mm, assentada com argamassa. Espessura de 30mm.</t>
  </si>
  <si>
    <t>Verniz poliuretano, de proteção antipichação, incluindo uma demão de verniz acrílico base água (primer), em todos os pilares, vigas, marquise, parte da guarita e superfícies com concreto aparente.</t>
  </si>
  <si>
    <t>Letreiro em aço inox AISI 430 escovado, com recorte eletrônico Routes, solda artesanal 2cm e fixação por pinos, contendo o logotipo do IPEN ocupando uma área de 46,00 metros por 0,85metros (proporcionais). Iluminação de módulos blindados cde LED. Inclui instalação e frete. Antes da confecção, deverá ser aprovado pela Fiscalização do IPEN. Conforme folhas ARQEX-01 e ARQEX-02. Cada conjunto é composto por 1 LETREIRO e 2 LOGOS CNEN.</t>
  </si>
  <si>
    <t xml:space="preserve">Pontos de iluminação para LED dos dois lados dos letreiros (incluindo rasgo, tubulação em aço galvanizado à fogo, caixa, fiação e chumbamento. Alimentação a partir do quadro existente na Recepção da Portaria). </t>
  </si>
  <si>
    <t>Limpeza (remoção da pintura antiga), pré marcação e pré pintura de solo.</t>
  </si>
  <si>
    <t>Sinalização horizontal em massa termoplástica à quente por extrusão, para faixas, para pintura das demarcações de vaga, demarcação de vaga PCD, faixas de pedestres e outras sinalizações de piso.</t>
  </si>
  <si>
    <t>Limpeza e regularização de áreas para ajardinamento (jardins e
canteiros)</t>
  </si>
  <si>
    <t>CDHU 34.01.020</t>
  </si>
  <si>
    <t>CLIENTE:  INSTITUTO DE PESQUISAS ENERGÉTICAS E NUCLEARES - IPEN</t>
  </si>
  <si>
    <t>Preço Total Serviço(R$)</t>
  </si>
  <si>
    <t>%</t>
  </si>
  <si>
    <t>30 DIAS</t>
  </si>
  <si>
    <t>60 DIAS</t>
  </si>
  <si>
    <t>90 DIAS</t>
  </si>
  <si>
    <t>2</t>
  </si>
  <si>
    <t>3</t>
  </si>
  <si>
    <t>4</t>
  </si>
  <si>
    <t>5</t>
  </si>
  <si>
    <t>6</t>
  </si>
  <si>
    <t>TOTAL GERAL (R$)</t>
  </si>
  <si>
    <t>TOTAL CUSTO SERVIÇOS DE ENGENHARIA</t>
  </si>
  <si>
    <t xml:space="preserve">BDI (%) </t>
  </si>
  <si>
    <t xml:space="preserve">TOTAL </t>
  </si>
  <si>
    <t>PERCENTUAL SIMPLES</t>
  </si>
  <si>
    <t>PERCENTUAL ACUMULADO</t>
  </si>
  <si>
    <t>Tampa para caixa de Águas Pluviais, dimensões de 60x60cm, em ferro fundido reforçado, pintado, onde conste, em alto relevo, a inscrição da respectiva tubulação: ÁGUAS PLUVIAIS.</t>
  </si>
</sst>
</file>

<file path=xl/styles.xml><?xml version="1.0" encoding="utf-8"?>
<styleSheet xmlns="http://schemas.openxmlformats.org/spreadsheetml/2006/main">
  <numFmts count="5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&quot;R$&quot;\ #,##0.00"/>
    <numFmt numFmtId="165" formatCode="_(* #,##0.00_);_(* \(#,##0.00\);_(* \-??_);_(@_)"/>
    <numFmt numFmtId="166" formatCode="&quot;R$ &quot;#,##0.00"/>
  </numFmts>
  <fonts count="23">
    <font>
      <sz val="10"/>
      <name val="Arial"/>
      <family val="2"/>
      <charset val="1"/>
    </font>
    <font>
      <sz val="1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indexed="45"/>
      <name val="Arial"/>
      <family val="2"/>
      <charset val="1"/>
    </font>
    <font>
      <sz val="10"/>
      <name val="Arial"/>
      <family val="2"/>
      <charset val="1"/>
    </font>
    <font>
      <b/>
      <sz val="11"/>
      <name val="Arial"/>
      <family val="2"/>
    </font>
    <font>
      <b/>
      <i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Arial"/>
      <family val="2"/>
      <charset val="1"/>
    </font>
    <font>
      <b/>
      <sz val="11"/>
      <color indexed="5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rial"/>
      <family val="2"/>
      <charset val="1"/>
    </font>
    <font>
      <b/>
      <sz val="12"/>
      <name val="Arial"/>
      <family val="2"/>
      <charset val="1"/>
    </font>
    <font>
      <u/>
      <sz val="10"/>
      <name val="Arial"/>
      <family val="2"/>
    </font>
    <font>
      <sz val="15"/>
      <name val="Calibri"/>
      <family val="2"/>
    </font>
    <font>
      <sz val="9"/>
      <name val="Arial Narrow"/>
      <family val="2"/>
      <charset val="1"/>
    </font>
    <font>
      <sz val="10"/>
      <name val="Arial Narrow"/>
      <family val="2"/>
      <charset val="1"/>
    </font>
    <font>
      <b/>
      <sz val="9"/>
      <name val="Arial"/>
      <family val="2"/>
    </font>
    <font>
      <sz val="9"/>
      <name val="Arial"/>
      <family val="2"/>
      <charset val="1"/>
    </font>
    <font>
      <b/>
      <sz val="9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36"/>
      </patternFill>
    </fill>
    <fill>
      <patternFill patternType="solid">
        <fgColor indexed="23"/>
        <bgColor indexed="18"/>
      </patternFill>
    </fill>
    <fill>
      <patternFill patternType="solid">
        <fgColor indexed="23"/>
        <bgColor indexed="64"/>
      </patternFill>
    </fill>
    <fill>
      <patternFill patternType="solid">
        <fgColor rgb="FFFDEADA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23"/>
        <bgColor indexed="23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4" fillId="5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 applyAlignment="1">
      <alignment vertical="center"/>
    </xf>
    <xf numFmtId="49" fontId="1" fillId="0" borderId="0" xfId="1" applyNumberFormat="1" applyFont="1" applyFill="1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  <xf numFmtId="4" fontId="0" fillId="0" borderId="0" xfId="1" applyNumberFormat="1" applyFont="1" applyFill="1" applyBorder="1" applyAlignment="1">
      <alignment vertical="center"/>
    </xf>
    <xf numFmtId="49" fontId="0" fillId="0" borderId="0" xfId="1" applyNumberFormat="1" applyFont="1" applyFill="1" applyBorder="1" applyAlignment="1">
      <alignment horizontal="center" vertical="center"/>
    </xf>
    <xf numFmtId="4" fontId="0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vertical="center"/>
    </xf>
    <xf numFmtId="4" fontId="0" fillId="0" borderId="2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0" fillId="0" borderId="0" xfId="1" applyFont="1" applyFill="1" applyBorder="1" applyAlignment="1">
      <alignment horizontal="center" vertical="center" wrapText="1"/>
    </xf>
    <xf numFmtId="49" fontId="0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right" vertical="center"/>
    </xf>
    <xf numFmtId="0" fontId="2" fillId="3" borderId="0" xfId="1" applyFont="1" applyFill="1" applyBorder="1" applyAlignment="1">
      <alignment horizontal="center" vertical="center" wrapText="1"/>
    </xf>
    <xf numFmtId="49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0" fontId="0" fillId="0" borderId="3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vertical="center"/>
    </xf>
    <xf numFmtId="0" fontId="0" fillId="0" borderId="0" xfId="1" applyFont="1" applyFill="1" applyBorder="1" applyAlignment="1">
      <alignment horizontal="left" vertical="center"/>
    </xf>
    <xf numFmtId="49" fontId="7" fillId="0" borderId="0" xfId="0" applyNumberFormat="1" applyFont="1"/>
    <xf numFmtId="0" fontId="7" fillId="0" borderId="0" xfId="0" applyFont="1"/>
    <xf numFmtId="0" fontId="8" fillId="0" borderId="0" xfId="0" applyFont="1"/>
    <xf numFmtId="4" fontId="2" fillId="0" borderId="5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/>
    </xf>
    <xf numFmtId="4" fontId="2" fillId="0" borderId="9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8" fillId="0" borderId="12" xfId="0" applyFont="1" applyBorder="1"/>
    <xf numFmtId="0" fontId="9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15" xfId="0" applyFont="1" applyBorder="1"/>
    <xf numFmtId="0" fontId="5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5" fillId="0" borderId="18" xfId="0" applyFont="1" applyBorder="1"/>
    <xf numFmtId="14" fontId="5" fillId="0" borderId="18" xfId="0" applyNumberFormat="1" applyFont="1" applyBorder="1"/>
    <xf numFmtId="0" fontId="0" fillId="0" borderId="23" xfId="1" applyFont="1" applyFill="1" applyBorder="1" applyAlignment="1">
      <alignment horizontal="left" vertical="center"/>
    </xf>
    <xf numFmtId="4" fontId="0" fillId="0" borderId="24" xfId="1" applyNumberFormat="1" applyFont="1" applyFill="1" applyBorder="1" applyAlignment="1">
      <alignment horizontal="center" vertical="center"/>
    </xf>
    <xf numFmtId="0" fontId="0" fillId="0" borderId="20" xfId="1" applyFont="1" applyFill="1" applyBorder="1" applyAlignment="1">
      <alignment horizontal="left" vertical="center"/>
    </xf>
    <xf numFmtId="0" fontId="0" fillId="0" borderId="21" xfId="1" applyFont="1" applyFill="1" applyBorder="1" applyAlignment="1">
      <alignment horizontal="left" vertical="center"/>
    </xf>
    <xf numFmtId="0" fontId="0" fillId="0" borderId="21" xfId="1" applyFont="1" applyFill="1" applyBorder="1" applyAlignment="1">
      <alignment horizontal="center" vertical="center"/>
    </xf>
    <xf numFmtId="0" fontId="0" fillId="0" borderId="21" xfId="1" applyFont="1" applyFill="1" applyBorder="1" applyAlignment="1">
      <alignment horizontal="center" vertical="center" wrapText="1"/>
    </xf>
    <xf numFmtId="4" fontId="0" fillId="0" borderId="21" xfId="1" applyNumberFormat="1" applyFont="1" applyFill="1" applyBorder="1" applyAlignment="1">
      <alignment horizontal="center" vertical="center"/>
    </xf>
    <xf numFmtId="4" fontId="0" fillId="0" borderId="22" xfId="1" applyNumberFormat="1" applyFont="1" applyFill="1" applyBorder="1" applyAlignment="1">
      <alignment horizontal="center" vertical="center"/>
    </xf>
    <xf numFmtId="164" fontId="12" fillId="4" borderId="25" xfId="0" applyNumberFormat="1" applyFont="1" applyFill="1" applyBorder="1" applyAlignment="1" applyProtection="1">
      <alignment horizontal="left" vertical="center" wrapText="1"/>
      <protection hidden="1"/>
    </xf>
    <xf numFmtId="0" fontId="11" fillId="4" borderId="25" xfId="0" applyFont="1" applyFill="1" applyBorder="1" applyAlignment="1" applyProtection="1">
      <alignment horizontal="center" vertical="center"/>
      <protection hidden="1"/>
    </xf>
    <xf numFmtId="2" fontId="12" fillId="4" borderId="26" xfId="0" applyNumberFormat="1" applyFont="1" applyFill="1" applyBorder="1" applyAlignment="1" applyProtection="1">
      <alignment horizontal="center" vertical="center"/>
      <protection hidden="1"/>
    </xf>
    <xf numFmtId="0" fontId="12" fillId="4" borderId="26" xfId="0" applyFont="1" applyFill="1" applyBorder="1" applyAlignment="1" applyProtection="1">
      <alignment horizontal="center" vertical="center"/>
      <protection hidden="1"/>
    </xf>
    <xf numFmtId="43" fontId="12" fillId="4" borderId="25" xfId="0" applyNumberFormat="1" applyFont="1" applyFill="1" applyBorder="1" applyAlignment="1" applyProtection="1">
      <alignment horizontal="left" vertical="center" wrapText="1"/>
      <protection hidden="1"/>
    </xf>
    <xf numFmtId="43" fontId="13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8" xfId="0" applyFill="1" applyBorder="1" applyAlignment="1" applyProtection="1">
      <alignment horizontal="center" vertical="center"/>
      <protection hidden="1"/>
    </xf>
    <xf numFmtId="0" fontId="13" fillId="0" borderId="28" xfId="0" applyFont="1" applyFill="1" applyBorder="1" applyAlignment="1" applyProtection="1">
      <alignment horizontal="center" vertical="center" wrapText="1"/>
      <protection hidden="1"/>
    </xf>
    <xf numFmtId="43" fontId="13" fillId="0" borderId="28" xfId="0" applyNumberFormat="1" applyFont="1" applyFill="1" applyBorder="1" applyAlignment="1" applyProtection="1">
      <alignment horizontal="left" vertical="center" wrapText="1"/>
      <protection hidden="1"/>
    </xf>
    <xf numFmtId="164" fontId="13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3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27" xfId="0" applyFont="1" applyFill="1" applyBorder="1" applyAlignment="1" applyProtection="1">
      <alignment horizontal="center" vertical="center"/>
      <protection hidden="1"/>
    </xf>
    <xf numFmtId="0" fontId="13" fillId="0" borderId="25" xfId="0" applyFont="1" applyFill="1" applyBorder="1" applyAlignment="1" applyProtection="1">
      <alignment horizontal="center" vertical="center" wrapText="1"/>
      <protection hidden="1"/>
    </xf>
    <xf numFmtId="164" fontId="13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1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30" xfId="0" applyFont="1" applyFill="1" applyBorder="1" applyAlignment="1" applyProtection="1">
      <alignment horizontal="center" vertical="center"/>
      <protection hidden="1"/>
    </xf>
    <xf numFmtId="43" fontId="13" fillId="0" borderId="29" xfId="0" applyNumberFormat="1" applyFont="1" applyFill="1" applyBorder="1" applyAlignment="1" applyProtection="1">
      <alignment horizontal="left" vertical="center" wrapText="1"/>
      <protection hidden="1"/>
    </xf>
    <xf numFmtId="0" fontId="0" fillId="6" borderId="0" xfId="1" applyFont="1" applyFill="1" applyBorder="1" applyAlignment="1">
      <alignment horizontal="left" vertical="center"/>
    </xf>
    <xf numFmtId="0" fontId="0" fillId="6" borderId="0" xfId="1" applyFont="1" applyFill="1" applyBorder="1" applyAlignment="1">
      <alignment horizontal="center" vertical="center"/>
    </xf>
    <xf numFmtId="0" fontId="0" fillId="6" borderId="0" xfId="1" applyFont="1" applyFill="1" applyBorder="1" applyAlignment="1">
      <alignment horizontal="center" vertical="center" wrapText="1"/>
    </xf>
    <xf numFmtId="4" fontId="0" fillId="6" borderId="0" xfId="1" applyNumberFormat="1" applyFont="1" applyFill="1" applyBorder="1" applyAlignment="1">
      <alignment horizontal="center" vertical="center"/>
    </xf>
    <xf numFmtId="4" fontId="0" fillId="0" borderId="24" xfId="1" applyNumberFormat="1" applyFont="1" applyFill="1" applyBorder="1" applyAlignment="1">
      <alignment vertical="center"/>
    </xf>
    <xf numFmtId="4" fontId="0" fillId="0" borderId="0" xfId="1" applyNumberFormat="1" applyFont="1" applyFill="1" applyAlignment="1">
      <alignment vertical="center"/>
    </xf>
    <xf numFmtId="49" fontId="0" fillId="0" borderId="0" xfId="1" applyNumberFormat="1" applyFont="1" applyFill="1" applyAlignment="1">
      <alignment horizontal="center" vertical="center"/>
    </xf>
    <xf numFmtId="4" fontId="0" fillId="0" borderId="0" xfId="1" applyNumberFormat="1" applyFont="1" applyFill="1" applyAlignment="1">
      <alignment horizontal="center" vertical="center"/>
    </xf>
    <xf numFmtId="164" fontId="12" fillId="4" borderId="25" xfId="0" applyNumberFormat="1" applyFont="1" applyFill="1" applyBorder="1" applyAlignment="1" applyProtection="1">
      <alignment horizontal="center" vertical="center" wrapText="1"/>
      <protection hidden="1"/>
    </xf>
    <xf numFmtId="10" fontId="2" fillId="0" borderId="31" xfId="1" applyNumberFormat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9" xfId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vertical="center"/>
    </xf>
    <xf numFmtId="4" fontId="2" fillId="2" borderId="9" xfId="1" applyNumberFormat="1" applyFont="1" applyFill="1" applyBorder="1" applyAlignment="1">
      <alignment vertical="center"/>
    </xf>
    <xf numFmtId="0" fontId="2" fillId="2" borderId="9" xfId="1" applyFont="1" applyFill="1" applyBorder="1" applyAlignment="1">
      <alignment horizontal="center" vertical="center"/>
    </xf>
    <xf numFmtId="4" fontId="2" fillId="2" borderId="9" xfId="1" applyNumberFormat="1" applyFont="1" applyFill="1" applyBorder="1" applyAlignment="1">
      <alignment horizontal="center" vertical="center"/>
    </xf>
    <xf numFmtId="4" fontId="15" fillId="3" borderId="4" xfId="1" applyNumberFormat="1" applyFont="1" applyFill="1" applyBorder="1" applyAlignment="1">
      <alignment vertical="center"/>
    </xf>
    <xf numFmtId="4" fontId="15" fillId="0" borderId="4" xfId="1" applyNumberFormat="1" applyFont="1" applyFill="1" applyBorder="1" applyAlignment="1">
      <alignment vertical="center"/>
    </xf>
    <xf numFmtId="4" fontId="15" fillId="2" borderId="19" xfId="1" applyNumberFormat="1" applyFont="1" applyFill="1" applyBorder="1" applyAlignment="1">
      <alignment vertical="center"/>
    </xf>
    <xf numFmtId="2" fontId="13" fillId="0" borderId="27" xfId="0" quotePrefix="1" applyNumberFormat="1" applyFont="1" applyFill="1" applyBorder="1" applyAlignment="1" applyProtection="1">
      <alignment horizontal="center" vertical="center"/>
      <protection hidden="1"/>
    </xf>
    <xf numFmtId="2" fontId="13" fillId="0" borderId="27" xfId="0" applyNumberFormat="1" applyFont="1" applyFill="1" applyBorder="1" applyAlignment="1" applyProtection="1">
      <alignment horizontal="center" vertical="center"/>
      <protection hidden="1"/>
    </xf>
    <xf numFmtId="49" fontId="0" fillId="0" borderId="32" xfId="1" applyNumberFormat="1" applyFont="1" applyFill="1" applyBorder="1" applyAlignment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/>
      <protection hidden="1"/>
    </xf>
    <xf numFmtId="0" fontId="18" fillId="0" borderId="0" xfId="1" applyFont="1" applyFill="1" applyAlignment="1"/>
    <xf numFmtId="0" fontId="19" fillId="0" borderId="0" xfId="1" applyFont="1" applyFill="1" applyAlignment="1">
      <alignment wrapText="1"/>
    </xf>
    <xf numFmtId="4" fontId="19" fillId="0" borderId="0" xfId="1" applyNumberFormat="1" applyFont="1" applyFill="1" applyAlignment="1">
      <alignment horizontal="right"/>
    </xf>
    <xf numFmtId="4" fontId="19" fillId="0" borderId="0" xfId="3" applyNumberFormat="1" applyFont="1" applyFill="1" applyBorder="1" applyAlignment="1" applyProtection="1">
      <alignment horizontal="right"/>
    </xf>
    <xf numFmtId="0" fontId="19" fillId="0" borderId="0" xfId="1" applyFont="1" applyFill="1" applyAlignment="1"/>
    <xf numFmtId="0" fontId="4" fillId="0" borderId="0" xfId="0" applyFont="1" applyFill="1"/>
    <xf numFmtId="0" fontId="9" fillId="0" borderId="0" xfId="0" applyFont="1" applyFill="1" applyBorder="1" applyAlignment="1">
      <alignment vertical="center"/>
    </xf>
    <xf numFmtId="0" fontId="9" fillId="0" borderId="3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49" fontId="20" fillId="0" borderId="0" xfId="0" applyNumberFormat="1" applyFont="1" applyFill="1"/>
    <xf numFmtId="0" fontId="21" fillId="7" borderId="0" xfId="1" applyFont="1" applyFill="1" applyBorder="1" applyAlignment="1"/>
    <xf numFmtId="17" fontId="2" fillId="7" borderId="0" xfId="1" applyNumberFormat="1" applyFont="1" applyFill="1" applyBorder="1" applyAlignment="1">
      <alignment wrapText="1"/>
    </xf>
    <xf numFmtId="4" fontId="2" fillId="7" borderId="0" xfId="1" applyNumberFormat="1" applyFont="1" applyFill="1" applyBorder="1" applyAlignment="1">
      <alignment horizontal="right"/>
    </xf>
    <xf numFmtId="4" fontId="4" fillId="4" borderId="0" xfId="3" applyNumberFormat="1" applyFont="1" applyFill="1" applyBorder="1" applyAlignment="1" applyProtection="1">
      <alignment horizontal="right"/>
    </xf>
    <xf numFmtId="0" fontId="4" fillId="4" borderId="0" xfId="0" applyFont="1" applyFill="1"/>
    <xf numFmtId="4" fontId="20" fillId="4" borderId="35" xfId="3" applyNumberFormat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4" fontId="20" fillId="4" borderId="37" xfId="3" applyNumberFormat="1" applyFont="1" applyFill="1" applyBorder="1" applyAlignment="1" applyProtection="1">
      <alignment horizontal="center" vertical="center" wrapText="1"/>
    </xf>
    <xf numFmtId="49" fontId="20" fillId="0" borderId="32" xfId="1" applyNumberFormat="1" applyFont="1" applyFill="1" applyBorder="1" applyAlignment="1">
      <alignment horizontal="center"/>
    </xf>
    <xf numFmtId="0" fontId="22" fillId="0" borderId="38" xfId="1" applyFont="1" applyFill="1" applyBorder="1" applyAlignment="1">
      <alignment vertical="center"/>
    </xf>
    <xf numFmtId="4" fontId="22" fillId="0" borderId="38" xfId="1" applyNumberFormat="1" applyFont="1" applyFill="1" applyBorder="1" applyAlignment="1">
      <alignment vertical="center"/>
    </xf>
    <xf numFmtId="165" fontId="22" fillId="0" borderId="32" xfId="2" applyNumberFormat="1" applyFont="1" applyFill="1" applyBorder="1" applyAlignment="1" applyProtection="1">
      <alignment horizontal="center"/>
    </xf>
    <xf numFmtId="0" fontId="21" fillId="0" borderId="0" xfId="1" applyFont="1" applyFill="1" applyAlignment="1"/>
    <xf numFmtId="4" fontId="21" fillId="0" borderId="32" xfId="3" applyNumberFormat="1" applyFont="1" applyFill="1" applyBorder="1" applyAlignment="1" applyProtection="1">
      <alignment horizontal="right"/>
    </xf>
    <xf numFmtId="10" fontId="21" fillId="0" borderId="32" xfId="3" applyNumberFormat="1" applyFont="1" applyFill="1" applyBorder="1" applyAlignment="1" applyProtection="1">
      <alignment horizontal="right"/>
    </xf>
    <xf numFmtId="0" fontId="22" fillId="0" borderId="38" xfId="1" applyFont="1" applyFill="1" applyBorder="1" applyAlignment="1">
      <alignment vertical="center" wrapText="1"/>
    </xf>
    <xf numFmtId="0" fontId="22" fillId="0" borderId="32" xfId="1" applyFont="1" applyFill="1" applyBorder="1" applyAlignment="1">
      <alignment wrapText="1"/>
    </xf>
    <xf numFmtId="165" fontId="2" fillId="0" borderId="32" xfId="2" applyNumberFormat="1" applyFont="1" applyBorder="1" applyAlignment="1" applyProtection="1">
      <alignment horizontal="center" shrinkToFit="1"/>
    </xf>
    <xf numFmtId="166" fontId="2" fillId="0" borderId="32" xfId="2" applyNumberFormat="1" applyFont="1" applyBorder="1" applyAlignment="1" applyProtection="1">
      <alignment shrinkToFit="1"/>
    </xf>
    <xf numFmtId="0" fontId="21" fillId="0" borderId="0" xfId="1" applyFont="1" applyFill="1" applyBorder="1" applyAlignment="1"/>
    <xf numFmtId="49" fontId="21" fillId="0" borderId="32" xfId="1" applyNumberFormat="1" applyFont="1" applyFill="1" applyBorder="1" applyAlignment="1"/>
    <xf numFmtId="10" fontId="2" fillId="0" borderId="32" xfId="2" applyNumberFormat="1" applyFont="1" applyBorder="1" applyAlignment="1" applyProtection="1">
      <alignment horizontal="center" shrinkToFit="1"/>
    </xf>
    <xf numFmtId="166" fontId="2" fillId="0" borderId="32" xfId="1" applyNumberFormat="1" applyFont="1" applyFill="1" applyBorder="1" applyAlignment="1"/>
    <xf numFmtId="0" fontId="21" fillId="0" borderId="32" xfId="1" applyFont="1" applyFill="1" applyBorder="1" applyAlignment="1"/>
    <xf numFmtId="4" fontId="4" fillId="0" borderId="32" xfId="1" applyNumberFormat="1" applyFont="1" applyFill="1" applyBorder="1" applyAlignment="1">
      <alignment horizontal="right"/>
    </xf>
    <xf numFmtId="4" fontId="4" fillId="0" borderId="32" xfId="3" applyNumberFormat="1" applyFont="1" applyBorder="1" applyAlignment="1" applyProtection="1">
      <alignment horizontal="right"/>
    </xf>
    <xf numFmtId="10" fontId="2" fillId="0" borderId="32" xfId="2" applyNumberFormat="1" applyFont="1" applyBorder="1" applyAlignment="1" applyProtection="1">
      <alignment shrinkToFit="1"/>
    </xf>
    <xf numFmtId="0" fontId="18" fillId="0" borderId="0" xfId="1" applyFont="1" applyFill="1" applyAlignment="1">
      <alignment wrapText="1"/>
    </xf>
    <xf numFmtId="4" fontId="18" fillId="0" borderId="0" xfId="1" applyNumberFormat="1" applyFont="1" applyFill="1" applyAlignment="1">
      <alignment horizontal="right"/>
    </xf>
    <xf numFmtId="4" fontId="18" fillId="0" borderId="0" xfId="3" applyNumberFormat="1" applyFont="1" applyBorder="1" applyAlignment="1" applyProtection="1">
      <alignment horizontal="right"/>
    </xf>
    <xf numFmtId="0" fontId="20" fillId="4" borderId="34" xfId="1" applyFont="1" applyFill="1" applyBorder="1" applyAlignment="1">
      <alignment horizontal="center" vertical="center" wrapText="1"/>
    </xf>
    <xf numFmtId="0" fontId="20" fillId="4" borderId="36" xfId="1" applyFont="1" applyFill="1" applyBorder="1" applyAlignment="1">
      <alignment horizontal="center" vertical="center" wrapText="1"/>
    </xf>
    <xf numFmtId="0" fontId="20" fillId="4" borderId="35" xfId="1" applyFont="1" applyFill="1" applyBorder="1" applyAlignment="1">
      <alignment horizontal="center" vertical="center" wrapText="1"/>
    </xf>
    <xf numFmtId="0" fontId="20" fillId="4" borderId="37" xfId="1" applyFont="1" applyFill="1" applyBorder="1" applyAlignment="1">
      <alignment horizontal="center" vertical="center" wrapText="1"/>
    </xf>
    <xf numFmtId="4" fontId="20" fillId="4" borderId="35" xfId="1" applyNumberFormat="1" applyFont="1" applyFill="1" applyBorder="1" applyAlignment="1">
      <alignment horizontal="center" vertical="center" wrapText="1"/>
    </xf>
    <xf numFmtId="4" fontId="20" fillId="4" borderId="37" xfId="1" applyNumberFormat="1" applyFont="1" applyFill="1" applyBorder="1" applyAlignment="1">
      <alignment horizontal="center" vertical="center" wrapText="1"/>
    </xf>
    <xf numFmtId="4" fontId="20" fillId="4" borderId="35" xfId="3" applyNumberFormat="1" applyFont="1" applyFill="1" applyBorder="1" applyAlignment="1" applyProtection="1">
      <alignment horizontal="center" vertical="center" wrapText="1"/>
    </xf>
    <xf numFmtId="4" fontId="20" fillId="4" borderId="37" xfId="3" applyNumberFormat="1" applyFont="1" applyFill="1" applyBorder="1" applyAlignment="1" applyProtection="1">
      <alignment horizontal="center" vertical="center" wrapText="1"/>
    </xf>
  </cellXfs>
  <cellStyles count="4">
    <cellStyle name="Moeda" xfId="3" builtinId="4"/>
    <cellStyle name="Normal" xfId="0" builtinId="0"/>
    <cellStyle name="Separador de milhares" xfId="2" builtinId="3"/>
    <cellStyle name="TableStyleLigh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77933C"/>
      <rgbColor rgb="00800080"/>
      <rgbColor rgb="00008080"/>
      <rgbColor rgb="00C0C0C0"/>
      <rgbColor rgb="00528ECE"/>
      <rgbColor rgb="009999FF"/>
      <rgbColor rgb="00993366"/>
      <rgbColor rgb="00FDEADA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476250</xdr:colOff>
      <xdr:row>10</xdr:row>
      <xdr:rowOff>0</xdr:rowOff>
    </xdr:to>
    <xdr:sp macro="" textlink="">
      <xdr:nvSpPr>
        <xdr:cNvPr id="1025" name="shapetype_202" hidden="1"/>
        <xdr:cNvSpPr txBox="1">
          <a:spLocks noSelect="1" noChangeArrowheads="1"/>
        </xdr:cNvSpPr>
      </xdr:nvSpPr>
      <xdr:spPr bwMode="auto">
        <a:xfrm>
          <a:off x="0" y="0"/>
          <a:ext cx="8943975" cy="2247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87"/>
  <sheetViews>
    <sheetView showGridLines="0" tabSelected="1" view="pageBreakPreview" topLeftCell="B1" zoomScale="70" zoomScaleNormal="80" zoomScaleSheetLayoutView="70" zoomScalePageLayoutView="75" workbookViewId="0">
      <pane ySplit="10" topLeftCell="A11" activePane="bottomLeft" state="frozen"/>
      <selection pane="bottomLeft" activeCell="E12" sqref="E12"/>
    </sheetView>
  </sheetViews>
  <sheetFormatPr defaultRowHeight="12.75"/>
  <cols>
    <col min="1" max="1" width="8.28515625" style="1" customWidth="1"/>
    <col min="2" max="2" width="11.42578125" style="2" customWidth="1"/>
    <col min="3" max="3" width="19.5703125" style="3" customWidth="1"/>
    <col min="4" max="4" width="19.85546875" style="2" customWidth="1"/>
    <col min="5" max="5" width="64.85546875" style="1" customWidth="1"/>
    <col min="6" max="6" width="17.85546875" style="5" bestFit="1" customWidth="1"/>
    <col min="7" max="7" width="7.28515625" style="4" customWidth="1"/>
    <col min="8" max="9" width="12.140625" style="4" customWidth="1"/>
    <col min="10" max="10" width="0" style="4" hidden="1" customWidth="1"/>
    <col min="11" max="11" width="12.140625" style="5" customWidth="1"/>
    <col min="12" max="12" width="17.42578125" style="5" customWidth="1"/>
    <col min="13" max="14" width="0" style="5" hidden="1" customWidth="1"/>
    <col min="15" max="15" width="0" style="6" hidden="1" customWidth="1"/>
    <col min="16" max="16" width="0" style="7" hidden="1" customWidth="1"/>
    <col min="17" max="17" width="0" style="5" hidden="1" customWidth="1"/>
    <col min="18" max="18" width="9.140625" style="1"/>
    <col min="19" max="19" width="19.5703125" style="1" customWidth="1"/>
    <col min="20" max="16384" width="9.140625" style="1"/>
  </cols>
  <sheetData>
    <row r="1" spans="1:17">
      <c r="A1" s="15"/>
      <c r="B1" s="16"/>
      <c r="C1" s="17"/>
      <c r="D1" s="16"/>
      <c r="E1" s="13"/>
      <c r="F1" s="8"/>
      <c r="G1" s="12"/>
      <c r="H1" s="12"/>
      <c r="I1" s="12"/>
      <c r="J1" s="12"/>
      <c r="K1" s="8"/>
      <c r="L1" s="14"/>
      <c r="M1" s="8"/>
      <c r="N1" s="8"/>
      <c r="O1" s="9"/>
      <c r="P1" s="10"/>
      <c r="Q1" s="8"/>
    </row>
    <row r="2" spans="1:17">
      <c r="A2" s="15"/>
      <c r="B2" s="16"/>
      <c r="C2" s="17"/>
      <c r="D2" s="16"/>
      <c r="E2" s="13"/>
      <c r="F2" s="49" t="s">
        <v>18</v>
      </c>
      <c r="G2" s="50"/>
      <c r="H2" s="51"/>
      <c r="I2" s="12"/>
      <c r="J2" s="12"/>
      <c r="K2" s="8"/>
      <c r="L2" s="55" t="s">
        <v>20</v>
      </c>
      <c r="M2" s="8"/>
      <c r="N2" s="8"/>
      <c r="O2" s="9"/>
      <c r="P2" s="10"/>
      <c r="Q2" s="8"/>
    </row>
    <row r="3" spans="1:17" ht="15">
      <c r="A3" s="15"/>
      <c r="B3" s="16"/>
      <c r="C3" s="17"/>
      <c r="D3" s="16"/>
      <c r="E3" s="13"/>
      <c r="F3" s="52"/>
      <c r="G3" s="53"/>
      <c r="H3" s="54"/>
      <c r="I3" s="12"/>
      <c r="J3" s="12"/>
      <c r="K3" s="8"/>
      <c r="L3" s="57"/>
      <c r="M3" s="8"/>
      <c r="N3" s="8"/>
      <c r="O3" s="9"/>
      <c r="P3" s="10"/>
      <c r="Q3" s="8"/>
    </row>
    <row r="4" spans="1:17" s="38" customFormat="1" ht="11.25">
      <c r="A4" s="36" t="s">
        <v>17</v>
      </c>
      <c r="B4" s="37" t="s">
        <v>26</v>
      </c>
    </row>
    <row r="5" spans="1:17" s="38" customFormat="1" ht="5.25" customHeight="1">
      <c r="A5" s="36"/>
    </row>
    <row r="6" spans="1:17" s="38" customFormat="1" ht="11.25">
      <c r="A6" s="36" t="s">
        <v>79</v>
      </c>
      <c r="B6" s="37" t="s">
        <v>80</v>
      </c>
    </row>
    <row r="7" spans="1:17">
      <c r="A7" s="15"/>
      <c r="B7" s="16"/>
      <c r="C7" s="17"/>
      <c r="D7" s="16"/>
      <c r="E7" s="13"/>
      <c r="F7" s="8"/>
      <c r="G7" s="12"/>
      <c r="H7" s="12"/>
      <c r="I7" s="12"/>
      <c r="J7" s="12"/>
      <c r="K7" s="8"/>
      <c r="L7" s="55" t="s">
        <v>19</v>
      </c>
      <c r="M7" s="8"/>
      <c r="N7" s="8"/>
      <c r="O7" s="9"/>
      <c r="P7" s="10"/>
      <c r="Q7" s="8"/>
    </row>
    <row r="8" spans="1:17" ht="15">
      <c r="A8" s="11"/>
      <c r="B8" s="12"/>
      <c r="C8" s="12"/>
      <c r="D8" s="12"/>
      <c r="E8" s="13"/>
      <c r="F8" s="8"/>
      <c r="G8" s="12"/>
      <c r="H8" s="12"/>
      <c r="I8" s="12"/>
      <c r="J8" s="12"/>
      <c r="K8" s="8"/>
      <c r="L8" s="56"/>
      <c r="M8" s="8"/>
      <c r="N8" s="8"/>
      <c r="O8" s="9"/>
      <c r="P8" s="10"/>
      <c r="Q8" s="8"/>
    </row>
    <row r="9" spans="1:17" ht="3.75" customHeight="1" thickBot="1">
      <c r="A9" s="15"/>
      <c r="B9" s="16"/>
      <c r="C9" s="17"/>
      <c r="D9" s="16"/>
      <c r="E9" s="13"/>
      <c r="F9" s="8"/>
      <c r="G9" s="12"/>
      <c r="H9" s="12"/>
      <c r="I9" s="12"/>
      <c r="J9" s="12"/>
      <c r="K9" s="8"/>
      <c r="L9" s="14"/>
      <c r="M9" s="8"/>
      <c r="N9" s="8"/>
      <c r="O9" s="9"/>
      <c r="P9" s="10"/>
      <c r="Q9" s="8"/>
    </row>
    <row r="10" spans="1:17" ht="51.75" thickBot="1">
      <c r="A10" s="41" t="s">
        <v>0</v>
      </c>
      <c r="B10" s="42" t="s">
        <v>1</v>
      </c>
      <c r="C10" s="43" t="s">
        <v>2</v>
      </c>
      <c r="D10" s="42" t="s">
        <v>23</v>
      </c>
      <c r="E10" s="46" t="s">
        <v>3</v>
      </c>
      <c r="F10" s="47" t="s">
        <v>4</v>
      </c>
      <c r="G10" s="48" t="s">
        <v>5</v>
      </c>
      <c r="H10" s="45" t="s">
        <v>6</v>
      </c>
      <c r="I10" s="42" t="s">
        <v>7</v>
      </c>
      <c r="J10" s="44"/>
      <c r="K10" s="39" t="s">
        <v>24</v>
      </c>
      <c r="L10" s="40" t="s">
        <v>25</v>
      </c>
      <c r="M10" s="18"/>
      <c r="N10" s="18"/>
      <c r="O10" s="19"/>
      <c r="P10" s="18"/>
      <c r="Q10" s="18"/>
    </row>
    <row r="11" spans="1:17" ht="24.75" customHeight="1">
      <c r="A11" s="67">
        <v>1</v>
      </c>
      <c r="B11" s="66"/>
      <c r="C11" s="66"/>
      <c r="D11" s="95"/>
      <c r="E11" s="66" t="s">
        <v>37</v>
      </c>
      <c r="F11" s="68"/>
      <c r="G11" s="69"/>
      <c r="H11" s="70"/>
      <c r="I11" s="70"/>
      <c r="J11" s="70"/>
      <c r="K11" s="70"/>
      <c r="L11" s="70"/>
      <c r="M11" s="8"/>
      <c r="N11" s="8"/>
      <c r="O11" s="9"/>
      <c r="P11" s="10"/>
      <c r="Q11" s="8"/>
    </row>
    <row r="12" spans="1:17" ht="20.25" customHeight="1">
      <c r="A12" s="72" t="s">
        <v>27</v>
      </c>
      <c r="B12" s="73">
        <v>43489</v>
      </c>
      <c r="C12" s="75"/>
      <c r="D12" s="80"/>
      <c r="E12" s="75" t="s">
        <v>30</v>
      </c>
      <c r="F12" s="107">
        <f>2*8*90</f>
        <v>1440</v>
      </c>
      <c r="G12" s="81" t="s">
        <v>32</v>
      </c>
      <c r="H12" s="71"/>
      <c r="I12" s="71"/>
      <c r="J12" s="71"/>
      <c r="K12" s="71"/>
      <c r="L12" s="74"/>
      <c r="M12" s="34"/>
      <c r="N12" s="34"/>
      <c r="O12" s="78"/>
      <c r="P12" s="79"/>
      <c r="Q12" s="34"/>
    </row>
    <row r="13" spans="1:17" ht="20.25" customHeight="1">
      <c r="A13" s="72" t="s">
        <v>33</v>
      </c>
      <c r="B13" s="73">
        <v>43465</v>
      </c>
      <c r="C13" s="75"/>
      <c r="D13" s="80"/>
      <c r="E13" s="75" t="s">
        <v>31</v>
      </c>
      <c r="F13" s="107">
        <f>2*8*90</f>
        <v>1440</v>
      </c>
      <c r="G13" s="81" t="s">
        <v>32</v>
      </c>
      <c r="H13" s="71"/>
      <c r="I13" s="71"/>
      <c r="J13" s="71"/>
      <c r="K13" s="71"/>
      <c r="L13" s="74"/>
      <c r="M13" s="34"/>
      <c r="N13" s="34"/>
      <c r="O13" s="78">
        <v>143016</v>
      </c>
      <c r="P13" s="79">
        <v>90.56</v>
      </c>
      <c r="Q13" s="34"/>
    </row>
    <row r="14" spans="1:17" ht="52.5" customHeight="1">
      <c r="A14" s="72" t="s">
        <v>35</v>
      </c>
      <c r="B14" s="73">
        <v>90778</v>
      </c>
      <c r="C14" s="75"/>
      <c r="D14" s="80"/>
      <c r="E14" s="75" t="s">
        <v>48</v>
      </c>
      <c r="F14" s="108">
        <v>3</v>
      </c>
      <c r="G14" s="81" t="s">
        <v>32</v>
      </c>
      <c r="H14" s="71"/>
      <c r="I14" s="71"/>
      <c r="J14" s="71"/>
      <c r="K14" s="71"/>
      <c r="L14" s="74"/>
      <c r="M14" s="34"/>
      <c r="N14" s="34"/>
      <c r="O14" s="78"/>
      <c r="P14" s="79"/>
      <c r="Q14" s="34"/>
    </row>
    <row r="15" spans="1:17" ht="44.25" customHeight="1">
      <c r="A15" s="72" t="s">
        <v>42</v>
      </c>
      <c r="B15" s="73">
        <v>97064</v>
      </c>
      <c r="C15" s="75"/>
      <c r="D15" s="80"/>
      <c r="E15" s="75" t="s">
        <v>114</v>
      </c>
      <c r="F15" s="108">
        <v>50</v>
      </c>
      <c r="G15" s="81" t="s">
        <v>99</v>
      </c>
      <c r="H15" s="71"/>
      <c r="I15" s="71"/>
      <c r="J15" s="71"/>
      <c r="K15" s="71"/>
      <c r="L15" s="74"/>
      <c r="M15" s="34"/>
      <c r="N15" s="34"/>
      <c r="O15" s="78"/>
      <c r="P15" s="79"/>
      <c r="Q15" s="34"/>
    </row>
    <row r="16" spans="1:17" ht="21" customHeight="1">
      <c r="A16" s="72" t="s">
        <v>113</v>
      </c>
      <c r="B16" s="82"/>
      <c r="C16" s="83"/>
      <c r="D16" s="84" t="s">
        <v>46</v>
      </c>
      <c r="E16" s="75" t="s">
        <v>44</v>
      </c>
      <c r="F16" s="107">
        <v>3</v>
      </c>
      <c r="G16" s="85" t="s">
        <v>45</v>
      </c>
      <c r="H16" s="86"/>
      <c r="I16" s="86"/>
      <c r="J16" s="86"/>
      <c r="K16" s="86"/>
      <c r="L16" s="74"/>
      <c r="M16" s="8"/>
      <c r="N16" s="8"/>
      <c r="O16" s="9"/>
      <c r="P16" s="10"/>
      <c r="Q16" s="8"/>
    </row>
    <row r="17" spans="1:17" ht="15">
      <c r="A17" s="67">
        <v>2</v>
      </c>
      <c r="B17" s="66"/>
      <c r="C17" s="66"/>
      <c r="D17" s="95"/>
      <c r="E17" s="66" t="s">
        <v>89</v>
      </c>
      <c r="F17" s="68"/>
      <c r="G17" s="69"/>
      <c r="H17" s="70"/>
      <c r="I17" s="70"/>
      <c r="J17" s="70"/>
      <c r="K17" s="70"/>
      <c r="L17" s="70"/>
      <c r="M17" s="20"/>
      <c r="N17" s="20"/>
      <c r="O17" s="9"/>
      <c r="P17" s="10"/>
      <c r="Q17" s="20"/>
    </row>
    <row r="18" spans="1:17" ht="75.75" customHeight="1">
      <c r="A18" s="72" t="s">
        <v>28</v>
      </c>
      <c r="B18" s="73"/>
      <c r="C18" s="75"/>
      <c r="D18" s="80" t="s">
        <v>91</v>
      </c>
      <c r="E18" s="75" t="s">
        <v>135</v>
      </c>
      <c r="F18" s="107">
        <f>(50*0.35)+(85*0.1)</f>
        <v>26</v>
      </c>
      <c r="G18" s="81" t="s">
        <v>8</v>
      </c>
      <c r="H18" s="71"/>
      <c r="I18" s="71"/>
      <c r="J18" s="71"/>
      <c r="K18" s="71"/>
      <c r="L18" s="74"/>
      <c r="M18" s="34"/>
      <c r="N18" s="34"/>
      <c r="O18" s="78">
        <v>143016</v>
      </c>
      <c r="P18" s="79">
        <v>90.56</v>
      </c>
      <c r="Q18" s="34"/>
    </row>
    <row r="19" spans="1:17" ht="39.75" customHeight="1">
      <c r="A19" s="72" t="s">
        <v>38</v>
      </c>
      <c r="B19" s="73"/>
      <c r="C19" s="75"/>
      <c r="D19" s="80" t="s">
        <v>93</v>
      </c>
      <c r="E19" s="75" t="s">
        <v>136</v>
      </c>
      <c r="F19" s="107">
        <f>6*0.35*0.7</f>
        <v>1.4699999999999998</v>
      </c>
      <c r="G19" s="81" t="s">
        <v>34</v>
      </c>
      <c r="H19" s="71"/>
      <c r="I19" s="71"/>
      <c r="J19" s="71"/>
      <c r="K19" s="71"/>
      <c r="L19" s="74"/>
      <c r="M19" s="34"/>
      <c r="N19" s="34"/>
      <c r="O19" s="78">
        <v>143016</v>
      </c>
      <c r="P19" s="79">
        <v>90.56</v>
      </c>
      <c r="Q19" s="34"/>
    </row>
    <row r="20" spans="1:17" ht="68.25" customHeight="1">
      <c r="A20" s="72" t="s">
        <v>90</v>
      </c>
      <c r="B20" s="73"/>
      <c r="C20" s="75"/>
      <c r="D20" s="80" t="s">
        <v>95</v>
      </c>
      <c r="E20" s="75" t="s">
        <v>137</v>
      </c>
      <c r="F20" s="107">
        <f>(50*0.35*0.7)+((0.6*0.6*0.6*2))</f>
        <v>12.682</v>
      </c>
      <c r="G20" s="81" t="s">
        <v>34</v>
      </c>
      <c r="H20" s="71"/>
      <c r="I20" s="71"/>
      <c r="J20" s="71"/>
      <c r="K20" s="71"/>
      <c r="L20" s="74"/>
      <c r="M20" s="34"/>
      <c r="N20" s="34"/>
      <c r="O20" s="78">
        <v>143016</v>
      </c>
      <c r="P20" s="79">
        <v>90.56</v>
      </c>
      <c r="Q20" s="34"/>
    </row>
    <row r="21" spans="1:17" ht="20.25" customHeight="1">
      <c r="A21" s="72" t="s">
        <v>92</v>
      </c>
      <c r="B21" s="73"/>
      <c r="C21" s="75"/>
      <c r="D21" s="80" t="s">
        <v>97</v>
      </c>
      <c r="E21" s="75" t="s">
        <v>98</v>
      </c>
      <c r="F21" s="107">
        <f>(50*0.35*0.1)+((0.6*0.6*0.1*2))</f>
        <v>1.8220000000000001</v>
      </c>
      <c r="G21" s="81" t="s">
        <v>34</v>
      </c>
      <c r="H21" s="71"/>
      <c r="I21" s="71"/>
      <c r="J21" s="71"/>
      <c r="K21" s="71"/>
      <c r="L21" s="74"/>
      <c r="M21" s="34"/>
      <c r="N21" s="34"/>
      <c r="O21" s="78">
        <v>143016</v>
      </c>
      <c r="P21" s="79">
        <v>90.56</v>
      </c>
      <c r="Q21" s="34"/>
    </row>
    <row r="22" spans="1:17" ht="39.75" customHeight="1">
      <c r="A22" s="72" t="s">
        <v>94</v>
      </c>
      <c r="B22" s="73">
        <v>41930</v>
      </c>
      <c r="C22" s="75"/>
      <c r="D22" s="80"/>
      <c r="E22" s="75" t="s">
        <v>138</v>
      </c>
      <c r="F22" s="107">
        <v>16</v>
      </c>
      <c r="G22" s="81" t="s">
        <v>99</v>
      </c>
      <c r="H22" s="71"/>
      <c r="I22" s="71"/>
      <c r="J22" s="71"/>
      <c r="K22" s="71"/>
      <c r="L22" s="74"/>
      <c r="M22" s="34"/>
      <c r="N22" s="34"/>
      <c r="O22" s="78"/>
      <c r="P22" s="79"/>
      <c r="Q22" s="34"/>
    </row>
    <row r="23" spans="1:17" ht="39.75" customHeight="1">
      <c r="A23" s="72" t="s">
        <v>96</v>
      </c>
      <c r="B23" s="73">
        <v>90741</v>
      </c>
      <c r="C23" s="75"/>
      <c r="D23" s="80"/>
      <c r="E23" s="75" t="s">
        <v>141</v>
      </c>
      <c r="F23" s="107">
        <v>16</v>
      </c>
      <c r="G23" s="81" t="s">
        <v>99</v>
      </c>
      <c r="H23" s="71"/>
      <c r="I23" s="71"/>
      <c r="J23" s="71"/>
      <c r="K23" s="71"/>
      <c r="L23" s="74"/>
      <c r="M23" s="34"/>
      <c r="N23" s="34"/>
      <c r="O23" s="78"/>
      <c r="P23" s="79"/>
      <c r="Q23" s="34"/>
    </row>
    <row r="24" spans="1:17" ht="39.75" customHeight="1">
      <c r="A24" s="72" t="s">
        <v>119</v>
      </c>
      <c r="B24" s="73">
        <v>41931</v>
      </c>
      <c r="C24" s="75"/>
      <c r="D24" s="80"/>
      <c r="E24" s="75" t="s">
        <v>139</v>
      </c>
      <c r="F24" s="107">
        <v>30</v>
      </c>
      <c r="G24" s="81" t="s">
        <v>99</v>
      </c>
      <c r="H24" s="71"/>
      <c r="I24" s="71"/>
      <c r="J24" s="71"/>
      <c r="K24" s="71"/>
      <c r="L24" s="74"/>
      <c r="M24" s="34"/>
      <c r="N24" s="34"/>
      <c r="O24" s="78"/>
      <c r="P24" s="79"/>
      <c r="Q24" s="34"/>
    </row>
    <row r="25" spans="1:17" ht="39.75" customHeight="1">
      <c r="A25" s="72" t="s">
        <v>120</v>
      </c>
      <c r="B25" s="73">
        <v>90742</v>
      </c>
      <c r="C25" s="75"/>
      <c r="D25" s="80"/>
      <c r="E25" s="75" t="s">
        <v>140</v>
      </c>
      <c r="F25" s="107">
        <v>30</v>
      </c>
      <c r="G25" s="81" t="s">
        <v>99</v>
      </c>
      <c r="H25" s="71"/>
      <c r="I25" s="71"/>
      <c r="J25" s="71"/>
      <c r="K25" s="71"/>
      <c r="L25" s="74"/>
      <c r="M25" s="34"/>
      <c r="N25" s="34"/>
      <c r="O25" s="78"/>
      <c r="P25" s="79"/>
      <c r="Q25" s="34"/>
    </row>
    <row r="26" spans="1:17" ht="41.25" customHeight="1">
      <c r="A26" s="72" t="s">
        <v>100</v>
      </c>
      <c r="B26" s="109"/>
      <c r="C26" s="75"/>
      <c r="D26" s="80" t="s">
        <v>115</v>
      </c>
      <c r="E26" s="75" t="s">
        <v>116</v>
      </c>
      <c r="F26" s="107">
        <v>1</v>
      </c>
      <c r="G26" s="81" t="s">
        <v>78</v>
      </c>
      <c r="H26" s="71"/>
      <c r="I26" s="71"/>
      <c r="J26" s="71"/>
      <c r="K26" s="71"/>
      <c r="L26" s="74"/>
      <c r="M26" s="34"/>
      <c r="N26" s="34"/>
      <c r="O26" s="78"/>
      <c r="P26" s="79"/>
      <c r="Q26" s="34"/>
    </row>
    <row r="27" spans="1:17" ht="41.25" customHeight="1">
      <c r="A27" s="72" t="s">
        <v>101</v>
      </c>
      <c r="B27" s="109" t="s">
        <v>104</v>
      </c>
      <c r="C27" s="75"/>
      <c r="D27" s="80"/>
      <c r="E27" s="75" t="s">
        <v>142</v>
      </c>
      <c r="F27" s="107">
        <v>2</v>
      </c>
      <c r="G27" s="81" t="s">
        <v>50</v>
      </c>
      <c r="H27" s="71"/>
      <c r="I27" s="71"/>
      <c r="J27" s="71"/>
      <c r="K27" s="71"/>
      <c r="L27" s="74"/>
      <c r="M27" s="34"/>
      <c r="N27" s="34"/>
      <c r="O27" s="78">
        <v>143016</v>
      </c>
      <c r="P27" s="79">
        <v>90.56</v>
      </c>
      <c r="Q27" s="34"/>
    </row>
    <row r="28" spans="1:17" ht="58.5" customHeight="1">
      <c r="A28" s="72" t="s">
        <v>102</v>
      </c>
      <c r="B28" s="73">
        <v>98114</v>
      </c>
      <c r="C28" s="75"/>
      <c r="D28" s="80"/>
      <c r="E28" s="75" t="s">
        <v>205</v>
      </c>
      <c r="F28" s="107">
        <v>2</v>
      </c>
      <c r="G28" s="81" t="s">
        <v>78</v>
      </c>
      <c r="H28" s="71"/>
      <c r="I28" s="71"/>
      <c r="J28" s="71"/>
      <c r="K28" s="71"/>
      <c r="L28" s="74"/>
      <c r="M28" s="34"/>
      <c r="N28" s="34"/>
      <c r="O28" s="78">
        <v>143016</v>
      </c>
      <c r="P28" s="79">
        <v>90.56</v>
      </c>
      <c r="Q28" s="34"/>
    </row>
    <row r="29" spans="1:17" ht="41.25" customHeight="1">
      <c r="A29" s="72" t="s">
        <v>103</v>
      </c>
      <c r="B29" s="109" t="s">
        <v>145</v>
      </c>
      <c r="C29" s="75"/>
      <c r="D29" s="80"/>
      <c r="E29" s="75" t="s">
        <v>144</v>
      </c>
      <c r="F29" s="107">
        <f>22</f>
        <v>22</v>
      </c>
      <c r="G29" s="81" t="s">
        <v>99</v>
      </c>
      <c r="H29" s="71"/>
      <c r="I29" s="71"/>
      <c r="J29" s="71"/>
      <c r="K29" s="71"/>
      <c r="L29" s="74"/>
      <c r="M29" s="34"/>
      <c r="N29" s="34"/>
      <c r="O29" s="78">
        <v>143016</v>
      </c>
      <c r="P29" s="79">
        <v>90.56</v>
      </c>
      <c r="Q29" s="34"/>
    </row>
    <row r="30" spans="1:17" ht="41.25" customHeight="1">
      <c r="A30" s="72" t="s">
        <v>121</v>
      </c>
      <c r="B30" s="109"/>
      <c r="C30" s="75"/>
      <c r="D30" s="80" t="s">
        <v>143</v>
      </c>
      <c r="E30" s="75" t="s">
        <v>180</v>
      </c>
      <c r="F30" s="107">
        <f>0.4*22</f>
        <v>8.8000000000000007</v>
      </c>
      <c r="G30" s="81" t="s">
        <v>8</v>
      </c>
      <c r="H30" s="71"/>
      <c r="I30" s="71"/>
      <c r="J30" s="71"/>
      <c r="K30" s="71"/>
      <c r="L30" s="74"/>
      <c r="M30" s="34"/>
      <c r="N30" s="34"/>
      <c r="O30" s="78">
        <v>143016</v>
      </c>
      <c r="P30" s="79">
        <v>90.56</v>
      </c>
      <c r="Q30" s="34"/>
    </row>
    <row r="31" spans="1:17" ht="20.25" customHeight="1">
      <c r="A31" s="72" t="s">
        <v>105</v>
      </c>
      <c r="B31" s="73">
        <v>93382</v>
      </c>
      <c r="C31" s="75"/>
      <c r="D31" s="80"/>
      <c r="E31" s="75" t="s">
        <v>107</v>
      </c>
      <c r="F31" s="107">
        <f>12.68-(0.6*0.6*0.6*2)</f>
        <v>12.247999999999999</v>
      </c>
      <c r="G31" s="81" t="s">
        <v>34</v>
      </c>
      <c r="H31" s="71"/>
      <c r="I31" s="71"/>
      <c r="J31" s="71"/>
      <c r="K31" s="71"/>
      <c r="L31" s="74"/>
      <c r="M31" s="34"/>
      <c r="N31" s="34"/>
      <c r="O31" s="78"/>
      <c r="P31" s="79"/>
      <c r="Q31" s="34"/>
    </row>
    <row r="32" spans="1:17" ht="45" customHeight="1">
      <c r="A32" s="72" t="s">
        <v>106</v>
      </c>
      <c r="B32" s="73">
        <v>94994</v>
      </c>
      <c r="C32" s="75"/>
      <c r="D32" s="80"/>
      <c r="E32" s="75" t="s">
        <v>162</v>
      </c>
      <c r="F32" s="107">
        <f>6*0.35</f>
        <v>2.0999999999999996</v>
      </c>
      <c r="G32" s="81" t="s">
        <v>8</v>
      </c>
      <c r="H32" s="71"/>
      <c r="I32" s="71"/>
      <c r="J32" s="71"/>
      <c r="K32" s="71"/>
      <c r="L32" s="74"/>
      <c r="M32" s="34"/>
      <c r="N32" s="34"/>
      <c r="O32" s="78">
        <v>143016</v>
      </c>
      <c r="P32" s="79">
        <v>90.56</v>
      </c>
      <c r="Q32" s="34"/>
    </row>
    <row r="33" spans="1:17" ht="20.25" customHeight="1">
      <c r="A33" s="72" t="s">
        <v>108</v>
      </c>
      <c r="B33" s="73"/>
      <c r="C33" s="75"/>
      <c r="D33" s="80" t="s">
        <v>176</v>
      </c>
      <c r="E33" s="75" t="s">
        <v>174</v>
      </c>
      <c r="F33" s="107">
        <v>12</v>
      </c>
      <c r="G33" s="81" t="s">
        <v>8</v>
      </c>
      <c r="H33" s="71"/>
      <c r="I33" s="71"/>
      <c r="J33" s="71"/>
      <c r="K33" s="71"/>
      <c r="L33" s="74"/>
      <c r="M33" s="34"/>
      <c r="N33" s="34"/>
      <c r="O33" s="78">
        <v>143016</v>
      </c>
      <c r="P33" s="79">
        <v>90.56</v>
      </c>
      <c r="Q33" s="34"/>
    </row>
    <row r="34" spans="1:17" ht="20.25" customHeight="1">
      <c r="A34" s="72" t="s">
        <v>109</v>
      </c>
      <c r="B34" s="73">
        <v>88267</v>
      </c>
      <c r="C34" s="75"/>
      <c r="D34" s="80"/>
      <c r="E34" s="75" t="s">
        <v>178</v>
      </c>
      <c r="F34" s="107">
        <v>8</v>
      </c>
      <c r="G34" s="81" t="s">
        <v>77</v>
      </c>
      <c r="H34" s="71"/>
      <c r="I34" s="71"/>
      <c r="J34" s="71"/>
      <c r="K34" s="71"/>
      <c r="L34" s="74"/>
      <c r="M34" s="34"/>
      <c r="N34" s="34"/>
      <c r="O34" s="78">
        <v>143016</v>
      </c>
      <c r="P34" s="79">
        <v>90.56</v>
      </c>
      <c r="Q34" s="34"/>
    </row>
    <row r="35" spans="1:17" ht="58.5" customHeight="1">
      <c r="A35" s="72" t="s">
        <v>110</v>
      </c>
      <c r="B35" s="73"/>
      <c r="C35" s="75"/>
      <c r="D35" s="80" t="s">
        <v>49</v>
      </c>
      <c r="E35" s="75" t="s">
        <v>179</v>
      </c>
      <c r="F35" s="107">
        <v>12</v>
      </c>
      <c r="G35" s="81" t="s">
        <v>34</v>
      </c>
      <c r="H35" s="71"/>
      <c r="I35" s="71"/>
      <c r="J35" s="71"/>
      <c r="K35" s="71"/>
      <c r="L35" s="74"/>
      <c r="M35" s="34"/>
      <c r="N35" s="34"/>
      <c r="O35" s="78">
        <v>143016</v>
      </c>
      <c r="P35" s="79">
        <v>90.56</v>
      </c>
      <c r="Q35" s="34"/>
    </row>
    <row r="36" spans="1:17" ht="33.75" customHeight="1">
      <c r="A36" s="72" t="s">
        <v>111</v>
      </c>
      <c r="B36" s="73"/>
      <c r="C36" s="75"/>
      <c r="D36" s="80" t="s">
        <v>68</v>
      </c>
      <c r="E36" s="75" t="s">
        <v>69</v>
      </c>
      <c r="F36" s="107">
        <f>(50*0.35)+85</f>
        <v>102.5</v>
      </c>
      <c r="G36" s="81" t="s">
        <v>8</v>
      </c>
      <c r="H36" s="71"/>
      <c r="I36" s="71"/>
      <c r="J36" s="71"/>
      <c r="K36" s="71"/>
      <c r="L36" s="74"/>
      <c r="M36" s="34"/>
      <c r="N36" s="34"/>
      <c r="O36" s="78"/>
      <c r="P36" s="79"/>
      <c r="Q36" s="34"/>
    </row>
    <row r="37" spans="1:17" ht="20.25" customHeight="1">
      <c r="A37" s="72" t="s">
        <v>112</v>
      </c>
      <c r="B37" s="73"/>
      <c r="C37" s="75"/>
      <c r="D37" s="80" t="s">
        <v>57</v>
      </c>
      <c r="E37" s="75" t="s">
        <v>60</v>
      </c>
      <c r="F37" s="107">
        <f>(25*0.2)+(85*0.1)</f>
        <v>13.5</v>
      </c>
      <c r="G37" s="81" t="s">
        <v>8</v>
      </c>
      <c r="H37" s="71"/>
      <c r="I37" s="71"/>
      <c r="J37" s="71"/>
      <c r="K37" s="71"/>
      <c r="L37" s="74"/>
      <c r="M37" s="34"/>
      <c r="N37" s="34"/>
      <c r="O37" s="78"/>
      <c r="P37" s="79"/>
      <c r="Q37" s="34"/>
    </row>
    <row r="38" spans="1:17" ht="20.25" customHeight="1">
      <c r="A38" s="72" t="s">
        <v>122</v>
      </c>
      <c r="B38" s="73"/>
      <c r="C38" s="75"/>
      <c r="D38" s="80" t="s">
        <v>61</v>
      </c>
      <c r="E38" s="75" t="s">
        <v>63</v>
      </c>
      <c r="F38" s="107">
        <f>(25*0.2)+(85*0.1)</f>
        <v>13.5</v>
      </c>
      <c r="G38" s="81" t="s">
        <v>8</v>
      </c>
      <c r="H38" s="71"/>
      <c r="I38" s="71"/>
      <c r="J38" s="71"/>
      <c r="K38" s="71"/>
      <c r="L38" s="74"/>
      <c r="M38" s="34"/>
      <c r="N38" s="34"/>
      <c r="O38" s="78"/>
      <c r="P38" s="79"/>
      <c r="Q38" s="34"/>
    </row>
    <row r="39" spans="1:17" ht="20.25" customHeight="1">
      <c r="A39" s="72" t="s">
        <v>123</v>
      </c>
      <c r="B39" s="73"/>
      <c r="C39" s="75"/>
      <c r="D39" s="80" t="s">
        <v>57</v>
      </c>
      <c r="E39" s="75" t="s">
        <v>62</v>
      </c>
      <c r="F39" s="107">
        <f>(25*0.2)+(85*0.1)</f>
        <v>13.5</v>
      </c>
      <c r="G39" s="81" t="s">
        <v>34</v>
      </c>
      <c r="H39" s="71"/>
      <c r="I39" s="71"/>
      <c r="J39" s="71"/>
      <c r="K39" s="71"/>
      <c r="L39" s="74"/>
      <c r="M39" s="34"/>
      <c r="N39" s="34"/>
      <c r="O39" s="78"/>
      <c r="P39" s="79"/>
      <c r="Q39" s="34"/>
    </row>
    <row r="40" spans="1:17" ht="20.25" customHeight="1">
      <c r="A40" s="72" t="s">
        <v>124</v>
      </c>
      <c r="B40" s="73"/>
      <c r="C40" s="75"/>
      <c r="D40" s="80" t="s">
        <v>61</v>
      </c>
      <c r="E40" s="75" t="s">
        <v>64</v>
      </c>
      <c r="F40" s="107">
        <f>(25*0.1)+(85*0.1)</f>
        <v>11</v>
      </c>
      <c r="G40" s="81" t="s">
        <v>8</v>
      </c>
      <c r="H40" s="71"/>
      <c r="I40" s="71"/>
      <c r="J40" s="71"/>
      <c r="K40" s="71"/>
      <c r="L40" s="74"/>
      <c r="M40" s="34"/>
      <c r="N40" s="34"/>
      <c r="O40" s="78"/>
      <c r="P40" s="79"/>
      <c r="Q40" s="34"/>
    </row>
    <row r="41" spans="1:17" ht="20.25" customHeight="1">
      <c r="A41" s="72" t="s">
        <v>125</v>
      </c>
      <c r="B41" s="73"/>
      <c r="C41" s="75"/>
      <c r="D41" s="80" t="s">
        <v>57</v>
      </c>
      <c r="E41" s="75" t="s">
        <v>62</v>
      </c>
      <c r="F41" s="107">
        <f>(25*0.2)+(85*0.1)</f>
        <v>13.5</v>
      </c>
      <c r="G41" s="81" t="s">
        <v>34</v>
      </c>
      <c r="H41" s="71"/>
      <c r="I41" s="71"/>
      <c r="J41" s="71"/>
      <c r="K41" s="71"/>
      <c r="L41" s="74"/>
      <c r="M41" s="34"/>
      <c r="N41" s="34"/>
      <c r="O41" s="78"/>
      <c r="P41" s="79"/>
      <c r="Q41" s="34"/>
    </row>
    <row r="42" spans="1:17" ht="20.25" customHeight="1">
      <c r="A42" s="72" t="s">
        <v>126</v>
      </c>
      <c r="B42" s="73">
        <v>99814</v>
      </c>
      <c r="C42" s="75"/>
      <c r="D42" s="75"/>
      <c r="E42" s="75" t="s">
        <v>65</v>
      </c>
      <c r="F42" s="107">
        <f>(50*0.35)+85</f>
        <v>102.5</v>
      </c>
      <c r="G42" s="81" t="s">
        <v>8</v>
      </c>
      <c r="H42" s="71"/>
      <c r="I42" s="71"/>
      <c r="J42" s="71"/>
      <c r="K42" s="71"/>
      <c r="L42" s="74"/>
      <c r="M42" s="34"/>
      <c r="N42" s="34"/>
      <c r="O42" s="78"/>
      <c r="P42" s="79"/>
      <c r="Q42" s="34"/>
    </row>
    <row r="43" spans="1:17" ht="20.25" customHeight="1">
      <c r="A43" s="72" t="s">
        <v>127</v>
      </c>
      <c r="B43" s="73"/>
      <c r="C43" s="75"/>
      <c r="D43" s="80" t="s">
        <v>51</v>
      </c>
      <c r="E43" s="75" t="s">
        <v>52</v>
      </c>
      <c r="F43" s="107">
        <f t="shared" ref="F43:F44" si="0">(50*0.35)+85</f>
        <v>102.5</v>
      </c>
      <c r="G43" s="81" t="s">
        <v>8</v>
      </c>
      <c r="H43" s="71"/>
      <c r="I43" s="71"/>
      <c r="J43" s="71"/>
      <c r="K43" s="71"/>
      <c r="L43" s="74"/>
      <c r="M43" s="34"/>
      <c r="N43" s="34"/>
      <c r="O43" s="78"/>
      <c r="P43" s="79"/>
      <c r="Q43" s="34"/>
    </row>
    <row r="44" spans="1:17" ht="20.25" customHeight="1">
      <c r="A44" s="72" t="s">
        <v>128</v>
      </c>
      <c r="B44" s="73"/>
      <c r="C44" s="75"/>
      <c r="D44" s="80" t="s">
        <v>67</v>
      </c>
      <c r="E44" s="75" t="s">
        <v>66</v>
      </c>
      <c r="F44" s="107">
        <f t="shared" si="0"/>
        <v>102.5</v>
      </c>
      <c r="G44" s="81" t="s">
        <v>8</v>
      </c>
      <c r="H44" s="71"/>
      <c r="I44" s="71"/>
      <c r="J44" s="71"/>
      <c r="K44" s="71"/>
      <c r="L44" s="74"/>
      <c r="M44" s="34"/>
      <c r="N44" s="34"/>
      <c r="O44" s="78"/>
      <c r="P44" s="79"/>
      <c r="Q44" s="34"/>
    </row>
    <row r="45" spans="1:17" ht="35.25" customHeight="1">
      <c r="A45" s="72" t="s">
        <v>129</v>
      </c>
      <c r="B45" s="73"/>
      <c r="C45" s="75"/>
      <c r="D45" s="80" t="s">
        <v>53</v>
      </c>
      <c r="E45" s="75" t="s">
        <v>54</v>
      </c>
      <c r="F45" s="107">
        <f>(50*0.35)+85</f>
        <v>102.5</v>
      </c>
      <c r="G45" s="81" t="s">
        <v>8</v>
      </c>
      <c r="H45" s="71"/>
      <c r="I45" s="71"/>
      <c r="J45" s="71"/>
      <c r="K45" s="71"/>
      <c r="L45" s="74"/>
      <c r="M45" s="34"/>
      <c r="N45" s="34"/>
      <c r="O45" s="78"/>
      <c r="P45" s="79"/>
      <c r="Q45" s="34"/>
    </row>
    <row r="46" spans="1:17" ht="20.25" customHeight="1">
      <c r="A46" s="72" t="s">
        <v>130</v>
      </c>
      <c r="B46" s="73"/>
      <c r="C46" s="75"/>
      <c r="D46" s="80" t="s">
        <v>55</v>
      </c>
      <c r="E46" s="75" t="s">
        <v>56</v>
      </c>
      <c r="F46" s="107">
        <f>(25*0.1)+(85*0.1)</f>
        <v>11</v>
      </c>
      <c r="G46" s="81" t="s">
        <v>34</v>
      </c>
      <c r="H46" s="71"/>
      <c r="I46" s="71"/>
      <c r="J46" s="71"/>
      <c r="K46" s="71"/>
      <c r="L46" s="74"/>
      <c r="M46" s="34"/>
      <c r="N46" s="34"/>
      <c r="O46" s="78"/>
      <c r="P46" s="79"/>
      <c r="Q46" s="34"/>
    </row>
    <row r="47" spans="1:17" ht="20.25" customHeight="1">
      <c r="A47" s="72" t="s">
        <v>131</v>
      </c>
      <c r="B47" s="73"/>
      <c r="C47" s="75"/>
      <c r="D47" s="80" t="s">
        <v>57</v>
      </c>
      <c r="E47" s="75" t="s">
        <v>58</v>
      </c>
      <c r="F47" s="107">
        <f>(25*0.1)+(85*0.1)</f>
        <v>11</v>
      </c>
      <c r="G47" s="81" t="s">
        <v>34</v>
      </c>
      <c r="H47" s="71"/>
      <c r="I47" s="71"/>
      <c r="J47" s="71"/>
      <c r="K47" s="71"/>
      <c r="L47" s="74"/>
      <c r="M47" s="34"/>
      <c r="N47" s="34"/>
      <c r="O47" s="78"/>
      <c r="P47" s="79"/>
      <c r="Q47" s="34"/>
    </row>
    <row r="48" spans="1:17" ht="20.25" customHeight="1">
      <c r="A48" s="72" t="s">
        <v>132</v>
      </c>
      <c r="B48" s="73">
        <v>99814</v>
      </c>
      <c r="C48" s="75"/>
      <c r="D48" s="80"/>
      <c r="E48" s="75" t="s">
        <v>59</v>
      </c>
      <c r="F48" s="107">
        <f>(50*0.35)+85</f>
        <v>102.5</v>
      </c>
      <c r="G48" s="81" t="s">
        <v>8</v>
      </c>
      <c r="H48" s="71"/>
      <c r="I48" s="71"/>
      <c r="J48" s="71"/>
      <c r="K48" s="71"/>
      <c r="L48" s="74"/>
      <c r="M48" s="34"/>
      <c r="N48" s="34"/>
      <c r="O48" s="78"/>
      <c r="P48" s="79"/>
      <c r="Q48" s="34"/>
    </row>
    <row r="49" spans="1:17" ht="20.25" customHeight="1">
      <c r="A49" s="72" t="s">
        <v>133</v>
      </c>
      <c r="B49" s="73"/>
      <c r="C49" s="75"/>
      <c r="D49" s="80" t="s">
        <v>71</v>
      </c>
      <c r="E49" s="75" t="s">
        <v>72</v>
      </c>
      <c r="F49" s="107">
        <f>(25+85)*0.1</f>
        <v>11</v>
      </c>
      <c r="G49" s="81" t="s">
        <v>34</v>
      </c>
      <c r="H49" s="71"/>
      <c r="I49" s="71"/>
      <c r="J49" s="71"/>
      <c r="K49" s="71"/>
      <c r="L49" s="74"/>
      <c r="M49" s="34"/>
      <c r="N49" s="34"/>
      <c r="O49" s="78"/>
      <c r="P49" s="79"/>
      <c r="Q49" s="34"/>
    </row>
    <row r="50" spans="1:17" ht="20.25" customHeight="1">
      <c r="A50" s="72" t="s">
        <v>149</v>
      </c>
      <c r="B50" s="73">
        <v>99814</v>
      </c>
      <c r="C50" s="75"/>
      <c r="D50" s="80"/>
      <c r="E50" s="75" t="s">
        <v>59</v>
      </c>
      <c r="F50" s="107">
        <f>(50*0.35)+85</f>
        <v>102.5</v>
      </c>
      <c r="G50" s="81" t="s">
        <v>8</v>
      </c>
      <c r="H50" s="71"/>
      <c r="I50" s="71"/>
      <c r="J50" s="71"/>
      <c r="K50" s="71"/>
      <c r="L50" s="74"/>
      <c r="M50" s="34"/>
      <c r="N50" s="34"/>
      <c r="O50" s="78"/>
      <c r="P50" s="79"/>
      <c r="Q50" s="34"/>
    </row>
    <row r="51" spans="1:17" ht="30" customHeight="1">
      <c r="A51" s="72" t="s">
        <v>150</v>
      </c>
      <c r="B51" s="73">
        <v>104790</v>
      </c>
      <c r="C51" s="75"/>
      <c r="D51" s="80"/>
      <c r="E51" s="75" t="s">
        <v>161</v>
      </c>
      <c r="F51" s="107">
        <f>23*0.08</f>
        <v>1.84</v>
      </c>
      <c r="G51" s="81" t="s">
        <v>8</v>
      </c>
      <c r="H51" s="71"/>
      <c r="I51" s="71"/>
      <c r="J51" s="71"/>
      <c r="K51" s="71"/>
      <c r="L51" s="74"/>
      <c r="M51" s="34"/>
      <c r="N51" s="34"/>
      <c r="O51" s="78"/>
      <c r="P51" s="79"/>
      <c r="Q51" s="34"/>
    </row>
    <row r="52" spans="1:17" ht="39.75" customHeight="1">
      <c r="A52" s="72" t="s">
        <v>151</v>
      </c>
      <c r="B52" s="73"/>
      <c r="C52" s="75"/>
      <c r="D52" s="80" t="s">
        <v>159</v>
      </c>
      <c r="E52" s="75" t="s">
        <v>134</v>
      </c>
      <c r="F52" s="107">
        <v>23</v>
      </c>
      <c r="G52" s="81" t="s">
        <v>34</v>
      </c>
      <c r="H52" s="71"/>
      <c r="I52" s="71"/>
      <c r="J52" s="71"/>
      <c r="K52" s="71"/>
      <c r="L52" s="74"/>
      <c r="M52" s="34"/>
      <c r="N52" s="34"/>
      <c r="O52" s="78"/>
      <c r="P52" s="79"/>
      <c r="Q52" s="34"/>
    </row>
    <row r="53" spans="1:17" ht="32.25" customHeight="1">
      <c r="A53" s="72" t="s">
        <v>152</v>
      </c>
      <c r="B53" s="73">
        <v>92394</v>
      </c>
      <c r="C53" s="75"/>
      <c r="D53" s="80"/>
      <c r="E53" s="75" t="s">
        <v>160</v>
      </c>
      <c r="F53" s="107">
        <v>23</v>
      </c>
      <c r="G53" s="81" t="s">
        <v>8</v>
      </c>
      <c r="H53" s="71"/>
      <c r="I53" s="71"/>
      <c r="J53" s="71"/>
      <c r="K53" s="71"/>
      <c r="L53" s="74"/>
      <c r="M53" s="34"/>
      <c r="N53" s="34"/>
      <c r="O53" s="78"/>
      <c r="P53" s="79"/>
      <c r="Q53" s="34"/>
    </row>
    <row r="54" spans="1:17" ht="24.75" customHeight="1">
      <c r="A54" s="67">
        <v>3</v>
      </c>
      <c r="B54" s="66"/>
      <c r="C54" s="66"/>
      <c r="D54" s="95"/>
      <c r="E54" s="66" t="s">
        <v>81</v>
      </c>
      <c r="F54" s="68"/>
      <c r="G54" s="69"/>
      <c r="H54" s="70"/>
      <c r="I54" s="70"/>
      <c r="J54" s="70"/>
      <c r="K54" s="70"/>
      <c r="L54" s="70"/>
      <c r="M54" s="8"/>
      <c r="N54" s="8"/>
      <c r="O54" s="9"/>
      <c r="P54" s="10"/>
      <c r="Q54" s="8"/>
    </row>
    <row r="55" spans="1:17" ht="20.25" customHeight="1">
      <c r="A55" s="72" t="s">
        <v>29</v>
      </c>
      <c r="B55" s="73">
        <v>99814</v>
      </c>
      <c r="C55" s="75"/>
      <c r="D55" s="80"/>
      <c r="E55" s="75" t="s">
        <v>158</v>
      </c>
      <c r="F55" s="107">
        <f>((0.3+0.3+0.3+0.3)*8*10)+((1.2+1.2+1.2+1.2)*8*4)+((1*45)*3*2)+((10*1)*7*2)+(0.3*10*7)+(0.3*45*3)+((7+7+9+9)*2*1)+((1.5+1.5+2.5+2.5)*1.5)</f>
        <v>797.1</v>
      </c>
      <c r="G55" s="81" t="s">
        <v>8</v>
      </c>
      <c r="H55" s="71"/>
      <c r="I55" s="71"/>
      <c r="J55" s="71"/>
      <c r="K55" s="71"/>
      <c r="L55" s="74"/>
      <c r="M55" s="34"/>
      <c r="N55" s="34"/>
      <c r="O55" s="78"/>
      <c r="P55" s="79"/>
      <c r="Q55" s="34"/>
    </row>
    <row r="56" spans="1:17" ht="66.75" customHeight="1">
      <c r="A56" s="72" t="s">
        <v>39</v>
      </c>
      <c r="B56" s="73"/>
      <c r="C56" s="75"/>
      <c r="D56" s="80" t="s">
        <v>82</v>
      </c>
      <c r="E56" s="75" t="s">
        <v>117</v>
      </c>
      <c r="F56" s="107">
        <f>(((0.3+0.3+0.3+0.3)*8*10)+((1.2+1.2+1.2+1.2)*8*4)+((1*45)*3*2)+((10*1)*7*2)+(0.3*10*7)+(0.3*45*3)+((7+7+9+9)*2*1)+((1.5+1.5+2.5+2.5)*1.5))</f>
        <v>797.1</v>
      </c>
      <c r="G56" s="81" t="s">
        <v>8</v>
      </c>
      <c r="H56" s="71"/>
      <c r="I56" s="71"/>
      <c r="J56" s="71"/>
      <c r="K56" s="71"/>
      <c r="L56" s="74"/>
      <c r="M56" s="34"/>
      <c r="N56" s="34"/>
      <c r="O56" s="78"/>
      <c r="P56" s="79"/>
      <c r="Q56" s="34"/>
    </row>
    <row r="57" spans="1:17" ht="58.5" customHeight="1">
      <c r="A57" s="72" t="s">
        <v>40</v>
      </c>
      <c r="B57" s="73"/>
      <c r="C57" s="75"/>
      <c r="D57" s="80" t="s">
        <v>83</v>
      </c>
      <c r="E57" s="75" t="s">
        <v>181</v>
      </c>
      <c r="F57" s="107">
        <f>(((0.3+0.3+0.3+0.3)*8*10)+((1.2+1.2+1.2+1.2)*8*4)+((1*45)*3*2)+((10*1)*7*2)+(0.3*10*7)+(0.3*45*3)+((7+7+9+9)*2*1)+((1.5+1.5+2.5+2.5)*1.5))</f>
        <v>797.1</v>
      </c>
      <c r="G57" s="81" t="s">
        <v>8</v>
      </c>
      <c r="H57" s="71"/>
      <c r="I57" s="71"/>
      <c r="J57" s="71"/>
      <c r="K57" s="71"/>
      <c r="L57" s="74"/>
      <c r="M57" s="34"/>
      <c r="N57" s="34"/>
      <c r="O57" s="78"/>
      <c r="P57" s="79"/>
      <c r="Q57" s="34"/>
    </row>
    <row r="58" spans="1:17" ht="50.25" customHeight="1">
      <c r="A58" s="72" t="s">
        <v>43</v>
      </c>
      <c r="B58" s="73"/>
      <c r="C58" s="75"/>
      <c r="D58" s="80" t="s">
        <v>156</v>
      </c>
      <c r="E58" s="75" t="s">
        <v>157</v>
      </c>
      <c r="F58" s="107">
        <f>((7.4*1)*4)+((2*8))*1.05</f>
        <v>46.400000000000006</v>
      </c>
      <c r="G58" s="81" t="s">
        <v>8</v>
      </c>
      <c r="H58" s="71"/>
      <c r="I58" s="71"/>
      <c r="J58" s="71"/>
      <c r="K58" s="71"/>
      <c r="L58" s="74"/>
      <c r="M58" s="34"/>
      <c r="N58" s="34"/>
      <c r="O58" s="78"/>
      <c r="P58" s="79"/>
      <c r="Q58" s="34"/>
    </row>
    <row r="59" spans="1:17" ht="24.75" customHeight="1">
      <c r="A59" s="67">
        <v>4</v>
      </c>
      <c r="B59" s="66"/>
      <c r="C59" s="66"/>
      <c r="D59" s="95"/>
      <c r="E59" s="66" t="s">
        <v>163</v>
      </c>
      <c r="F59" s="68"/>
      <c r="G59" s="69"/>
      <c r="H59" s="70"/>
      <c r="I59" s="70"/>
      <c r="J59" s="70"/>
      <c r="K59" s="70"/>
      <c r="L59" s="70"/>
      <c r="M59" s="8"/>
      <c r="N59" s="8"/>
      <c r="O59" s="9"/>
      <c r="P59" s="10"/>
      <c r="Q59" s="8"/>
    </row>
    <row r="60" spans="1:17" ht="109.5" customHeight="1">
      <c r="A60" s="72" t="s">
        <v>36</v>
      </c>
      <c r="B60" s="73"/>
      <c r="C60" s="75"/>
      <c r="D60" s="80" t="s">
        <v>146</v>
      </c>
      <c r="E60" s="75" t="s">
        <v>182</v>
      </c>
      <c r="F60" s="108">
        <v>2</v>
      </c>
      <c r="G60" s="81" t="s">
        <v>50</v>
      </c>
      <c r="H60" s="71"/>
      <c r="I60" s="71"/>
      <c r="J60" s="71"/>
      <c r="K60" s="71"/>
      <c r="L60" s="74"/>
      <c r="M60" s="34"/>
      <c r="N60" s="34"/>
      <c r="O60" s="78"/>
      <c r="P60" s="79"/>
      <c r="Q60" s="34"/>
    </row>
    <row r="61" spans="1:17" ht="48" customHeight="1">
      <c r="A61" s="72" t="s">
        <v>41</v>
      </c>
      <c r="B61" s="73">
        <v>88264</v>
      </c>
      <c r="C61" s="75"/>
      <c r="D61" s="80"/>
      <c r="E61" s="75" t="s">
        <v>183</v>
      </c>
      <c r="F61" s="107">
        <v>40</v>
      </c>
      <c r="G61" s="81" t="s">
        <v>77</v>
      </c>
      <c r="H61" s="71"/>
      <c r="I61" s="71"/>
      <c r="J61" s="71"/>
      <c r="K61" s="71"/>
      <c r="L61" s="74"/>
      <c r="M61" s="34"/>
      <c r="N61" s="34"/>
      <c r="O61" s="78"/>
      <c r="P61" s="79"/>
      <c r="Q61" s="34"/>
    </row>
    <row r="62" spans="1:17" ht="24.75" customHeight="1">
      <c r="A62" s="67">
        <v>5</v>
      </c>
      <c r="B62" s="66"/>
      <c r="C62" s="66"/>
      <c r="D62" s="95"/>
      <c r="E62" s="66" t="s">
        <v>84</v>
      </c>
      <c r="F62" s="68"/>
      <c r="G62" s="69"/>
      <c r="H62" s="70"/>
      <c r="I62" s="70"/>
      <c r="J62" s="70"/>
      <c r="K62" s="70"/>
      <c r="L62" s="70"/>
      <c r="M62" s="8"/>
      <c r="N62" s="8"/>
      <c r="O62" s="9"/>
      <c r="P62" s="10"/>
      <c r="Q62" s="8"/>
    </row>
    <row r="63" spans="1:17" ht="20.25" customHeight="1">
      <c r="A63" s="72" t="s">
        <v>74</v>
      </c>
      <c r="B63" s="73"/>
      <c r="C63" s="75"/>
      <c r="D63" s="80" t="s">
        <v>85</v>
      </c>
      <c r="E63" s="75" t="s">
        <v>184</v>
      </c>
      <c r="F63" s="107">
        <f>(4*2*3)+(45*2)</f>
        <v>114</v>
      </c>
      <c r="G63" s="110" t="s">
        <v>8</v>
      </c>
      <c r="H63" s="71"/>
      <c r="I63" s="71"/>
      <c r="J63" s="71"/>
      <c r="K63" s="71"/>
      <c r="L63" s="74"/>
      <c r="M63" s="34"/>
      <c r="N63" s="34"/>
      <c r="O63" s="78"/>
      <c r="P63" s="79"/>
      <c r="Q63" s="34"/>
    </row>
    <row r="64" spans="1:17" ht="72" customHeight="1">
      <c r="A64" s="72" t="s">
        <v>75</v>
      </c>
      <c r="B64" s="73"/>
      <c r="C64" s="75"/>
      <c r="D64" s="80" t="s">
        <v>175</v>
      </c>
      <c r="E64" s="75" t="s">
        <v>185</v>
      </c>
      <c r="F64" s="107">
        <f>(4*2*3)+(45*3)</f>
        <v>159</v>
      </c>
      <c r="G64" s="110" t="s">
        <v>8</v>
      </c>
      <c r="H64" s="71"/>
      <c r="I64" s="71"/>
      <c r="J64" s="71"/>
      <c r="K64" s="71"/>
      <c r="L64" s="74"/>
      <c r="M64" s="34"/>
      <c r="N64" s="34"/>
      <c r="O64" s="78"/>
      <c r="P64" s="79"/>
      <c r="Q64" s="34"/>
    </row>
    <row r="65" spans="1:17" ht="42.75" customHeight="1">
      <c r="A65" s="72" t="s">
        <v>76</v>
      </c>
      <c r="B65" s="73"/>
      <c r="C65" s="75"/>
      <c r="D65" s="80" t="s">
        <v>73</v>
      </c>
      <c r="E65" s="75" t="s">
        <v>118</v>
      </c>
      <c r="F65" s="107">
        <f>2*0.15*50</f>
        <v>15</v>
      </c>
      <c r="G65" s="81" t="s">
        <v>8</v>
      </c>
      <c r="H65" s="71"/>
      <c r="I65" s="71"/>
      <c r="J65" s="71"/>
      <c r="K65" s="71"/>
      <c r="L65" s="74"/>
      <c r="M65" s="34"/>
      <c r="N65" s="34"/>
      <c r="O65" s="78"/>
      <c r="P65" s="79"/>
      <c r="Q65" s="34"/>
    </row>
    <row r="66" spans="1:17" ht="24.75" customHeight="1">
      <c r="A66" s="67">
        <v>6</v>
      </c>
      <c r="B66" s="66"/>
      <c r="C66" s="66"/>
      <c r="D66" s="95"/>
      <c r="E66" s="66" t="s">
        <v>164</v>
      </c>
      <c r="F66" s="68"/>
      <c r="G66" s="69"/>
      <c r="H66" s="70"/>
      <c r="I66" s="70"/>
      <c r="J66" s="70"/>
      <c r="K66" s="70"/>
      <c r="L66" s="70"/>
      <c r="M66" s="8"/>
      <c r="N66" s="8"/>
      <c r="O66" s="9"/>
      <c r="P66" s="10"/>
      <c r="Q66" s="8"/>
    </row>
    <row r="67" spans="1:17" ht="20.25" customHeight="1">
      <c r="A67" s="72" t="s">
        <v>165</v>
      </c>
      <c r="B67" s="73">
        <v>88441</v>
      </c>
      <c r="C67" s="75"/>
      <c r="D67" s="80"/>
      <c r="E67" s="75" t="s">
        <v>88</v>
      </c>
      <c r="F67" s="107">
        <v>6</v>
      </c>
      <c r="G67" s="81" t="s">
        <v>77</v>
      </c>
      <c r="H67" s="71"/>
      <c r="I67" s="71"/>
      <c r="J67" s="71"/>
      <c r="K67" s="71"/>
      <c r="L67" s="74"/>
      <c r="M67" s="34"/>
      <c r="N67" s="34"/>
      <c r="O67" s="78"/>
      <c r="P67" s="79"/>
      <c r="Q67" s="34"/>
    </row>
    <row r="68" spans="1:17" ht="20.25" customHeight="1">
      <c r="A68" s="72" t="s">
        <v>166</v>
      </c>
      <c r="B68" s="73"/>
      <c r="C68" s="75"/>
      <c r="D68" s="80" t="s">
        <v>49</v>
      </c>
      <c r="E68" s="75" t="s">
        <v>70</v>
      </c>
      <c r="F68" s="107">
        <v>4.2</v>
      </c>
      <c r="G68" s="81" t="s">
        <v>34</v>
      </c>
      <c r="H68" s="71"/>
      <c r="I68" s="71"/>
      <c r="J68" s="71"/>
      <c r="K68" s="71"/>
      <c r="L68" s="74"/>
      <c r="M68" s="34"/>
      <c r="N68" s="34"/>
      <c r="O68" s="78"/>
      <c r="P68" s="79"/>
      <c r="Q68" s="34"/>
    </row>
    <row r="69" spans="1:17" ht="20.25" customHeight="1">
      <c r="A69" s="72" t="s">
        <v>167</v>
      </c>
      <c r="B69" s="73"/>
      <c r="C69" s="75"/>
      <c r="D69" s="80" t="s">
        <v>87</v>
      </c>
      <c r="E69" s="75" t="s">
        <v>86</v>
      </c>
      <c r="F69" s="107">
        <f>(21+21)*0.1</f>
        <v>4.2</v>
      </c>
      <c r="G69" s="81" t="s">
        <v>34</v>
      </c>
      <c r="H69" s="71"/>
      <c r="I69" s="71"/>
      <c r="J69" s="71"/>
      <c r="K69" s="71"/>
      <c r="L69" s="74"/>
      <c r="M69" s="34"/>
      <c r="N69" s="34"/>
      <c r="O69" s="78"/>
      <c r="P69" s="79"/>
      <c r="Q69" s="34"/>
    </row>
    <row r="70" spans="1:17" ht="33" customHeight="1">
      <c r="A70" s="72" t="s">
        <v>168</v>
      </c>
      <c r="B70" s="73">
        <v>88325</v>
      </c>
      <c r="C70" s="75"/>
      <c r="D70" s="80"/>
      <c r="E70" s="75" t="s">
        <v>155</v>
      </c>
      <c r="F70" s="107">
        <v>4</v>
      </c>
      <c r="G70" s="81" t="s">
        <v>148</v>
      </c>
      <c r="H70" s="71"/>
      <c r="I70" s="71"/>
      <c r="J70" s="71"/>
      <c r="K70" s="71"/>
      <c r="L70" s="74"/>
      <c r="M70" s="34"/>
      <c r="N70" s="34"/>
      <c r="O70" s="78"/>
      <c r="P70" s="79"/>
      <c r="Q70" s="34"/>
    </row>
    <row r="71" spans="1:17" ht="35.25" customHeight="1">
      <c r="A71" s="72" t="s">
        <v>169</v>
      </c>
      <c r="B71" s="73"/>
      <c r="C71" s="75"/>
      <c r="D71" s="80"/>
      <c r="E71" s="75" t="s">
        <v>147</v>
      </c>
      <c r="F71" s="107">
        <f>5*2.5</f>
        <v>12.5</v>
      </c>
      <c r="G71" s="81" t="s">
        <v>34</v>
      </c>
      <c r="H71" s="71"/>
      <c r="I71" s="71"/>
      <c r="J71" s="71"/>
      <c r="K71" s="71"/>
      <c r="L71" s="74"/>
      <c r="M71" s="34"/>
      <c r="N71" s="34"/>
      <c r="O71" s="78"/>
      <c r="P71" s="79"/>
      <c r="Q71" s="34"/>
    </row>
    <row r="72" spans="1:17" ht="20.25" customHeight="1">
      <c r="A72" s="72" t="s">
        <v>170</v>
      </c>
      <c r="B72" s="73"/>
      <c r="C72" s="75"/>
      <c r="D72" s="80" t="s">
        <v>187</v>
      </c>
      <c r="E72" s="75" t="s">
        <v>177</v>
      </c>
      <c r="F72" s="107">
        <v>8</v>
      </c>
      <c r="G72" s="81" t="s">
        <v>77</v>
      </c>
      <c r="H72" s="71"/>
      <c r="I72" s="71"/>
      <c r="J72" s="71"/>
      <c r="K72" s="71"/>
      <c r="L72" s="74"/>
      <c r="M72" s="34"/>
      <c r="N72" s="34"/>
      <c r="O72" s="78">
        <v>143016</v>
      </c>
      <c r="P72" s="79">
        <v>90.56</v>
      </c>
      <c r="Q72" s="34"/>
    </row>
    <row r="73" spans="1:17" ht="34.5" customHeight="1">
      <c r="A73" s="72" t="s">
        <v>171</v>
      </c>
      <c r="B73" s="73">
        <v>88441</v>
      </c>
      <c r="C73" s="75"/>
      <c r="D73" s="80"/>
      <c r="E73" s="75" t="s">
        <v>186</v>
      </c>
      <c r="F73" s="107">
        <v>200</v>
      </c>
      <c r="G73" s="81" t="s">
        <v>8</v>
      </c>
      <c r="H73" s="71"/>
      <c r="I73" s="71"/>
      <c r="J73" s="71"/>
      <c r="K73" s="71"/>
      <c r="L73" s="74"/>
      <c r="M73" s="34"/>
      <c r="N73" s="34"/>
      <c r="O73" s="78">
        <v>143016</v>
      </c>
      <c r="P73" s="79">
        <v>90.56</v>
      </c>
      <c r="Q73" s="34"/>
    </row>
    <row r="74" spans="1:17" ht="20.25" customHeight="1">
      <c r="A74" s="72" t="s">
        <v>172</v>
      </c>
      <c r="B74" s="73"/>
      <c r="C74" s="75"/>
      <c r="D74" s="80" t="s">
        <v>176</v>
      </c>
      <c r="E74" s="75" t="s">
        <v>173</v>
      </c>
      <c r="F74" s="107">
        <v>200</v>
      </c>
      <c r="G74" s="81" t="s">
        <v>8</v>
      </c>
      <c r="H74" s="71"/>
      <c r="I74" s="71"/>
      <c r="J74" s="71"/>
      <c r="K74" s="71"/>
      <c r="L74" s="74"/>
      <c r="M74" s="34"/>
      <c r="N74" s="34"/>
      <c r="O74" s="78">
        <v>143016</v>
      </c>
      <c r="P74" s="79">
        <v>90.56</v>
      </c>
      <c r="Q74" s="34"/>
    </row>
    <row r="75" spans="1:17" ht="15.75">
      <c r="A75" s="23"/>
      <c r="B75" s="24"/>
      <c r="C75" s="25"/>
      <c r="D75" s="24"/>
      <c r="E75" s="27" t="s">
        <v>9</v>
      </c>
      <c r="F75" s="28"/>
      <c r="G75" s="26"/>
      <c r="H75" s="29"/>
      <c r="I75" s="29"/>
      <c r="J75" s="29"/>
      <c r="K75" s="29"/>
      <c r="L75" s="104"/>
      <c r="M75" s="28"/>
      <c r="N75" s="28"/>
      <c r="O75" s="9">
        <v>0</v>
      </c>
      <c r="P75" s="10">
        <v>0</v>
      </c>
      <c r="Q75" s="28"/>
    </row>
    <row r="76" spans="1:17" ht="16.5" thickBot="1">
      <c r="A76" s="30"/>
      <c r="B76" s="16"/>
      <c r="C76" s="17"/>
      <c r="D76" s="16"/>
      <c r="E76" s="31" t="s">
        <v>22</v>
      </c>
      <c r="F76" s="96">
        <v>0.22470000000000001</v>
      </c>
      <c r="G76" s="32"/>
      <c r="H76" s="33"/>
      <c r="I76" s="33"/>
      <c r="J76" s="33"/>
      <c r="K76" s="33"/>
      <c r="L76" s="105">
        <f>L75*F76</f>
        <v>0</v>
      </c>
      <c r="M76" s="34"/>
      <c r="N76" s="34"/>
      <c r="O76" s="9">
        <v>0</v>
      </c>
      <c r="P76" s="10">
        <v>0</v>
      </c>
      <c r="Q76" s="34"/>
    </row>
    <row r="77" spans="1:17" ht="16.5" thickBot="1">
      <c r="A77" s="97"/>
      <c r="B77" s="98"/>
      <c r="C77" s="99"/>
      <c r="D77" s="98"/>
      <c r="E77" s="100" t="s">
        <v>10</v>
      </c>
      <c r="F77" s="101"/>
      <c r="G77" s="102"/>
      <c r="H77" s="103"/>
      <c r="I77" s="103"/>
      <c r="J77" s="103"/>
      <c r="K77" s="101"/>
      <c r="L77" s="106">
        <f>L75+L76</f>
        <v>0</v>
      </c>
      <c r="M77" s="20"/>
      <c r="N77" s="20"/>
      <c r="O77" s="21"/>
      <c r="P77" s="22"/>
      <c r="Q77" s="20"/>
    </row>
    <row r="78" spans="1:17" ht="14.25">
      <c r="A78" s="76"/>
      <c r="B78" s="77" t="s">
        <v>11</v>
      </c>
      <c r="C78" s="17"/>
      <c r="D78" s="16"/>
      <c r="E78" s="35"/>
      <c r="F78" s="10"/>
      <c r="G78" s="35"/>
      <c r="H78" s="10"/>
      <c r="I78" s="10"/>
      <c r="J78" s="10"/>
      <c r="K78" s="10"/>
      <c r="L78" s="59"/>
      <c r="M78" s="8"/>
      <c r="N78" s="8"/>
      <c r="O78" s="9"/>
      <c r="P78" s="10"/>
      <c r="Q78" s="8"/>
    </row>
    <row r="79" spans="1:17">
      <c r="A79" s="58"/>
      <c r="B79" s="87" t="s">
        <v>47</v>
      </c>
      <c r="C79" s="88"/>
      <c r="D79" s="89"/>
      <c r="E79" s="87"/>
      <c r="F79" s="90"/>
      <c r="G79" s="87"/>
      <c r="H79" s="90"/>
      <c r="I79" s="90"/>
      <c r="J79" s="90"/>
      <c r="K79" s="90"/>
      <c r="L79" s="59"/>
      <c r="M79" s="8"/>
      <c r="N79" s="8"/>
      <c r="O79" s="9"/>
      <c r="P79" s="10"/>
      <c r="Q79" s="8"/>
    </row>
    <row r="80" spans="1:17">
      <c r="A80" s="58"/>
      <c r="B80" s="35" t="s">
        <v>154</v>
      </c>
      <c r="C80" s="12"/>
      <c r="D80" s="16"/>
      <c r="E80" s="35"/>
      <c r="F80" s="10"/>
      <c r="G80" s="35"/>
      <c r="H80" s="10"/>
      <c r="I80" s="10"/>
      <c r="J80" s="10"/>
      <c r="K80" s="10"/>
      <c r="L80" s="91"/>
      <c r="M80" s="92"/>
      <c r="N80" s="93"/>
      <c r="O80" s="94"/>
      <c r="P80" s="92"/>
      <c r="Q80" s="1"/>
    </row>
    <row r="81" spans="1:17">
      <c r="A81" s="58"/>
      <c r="B81" s="87" t="s">
        <v>153</v>
      </c>
      <c r="C81" s="88"/>
      <c r="D81" s="89"/>
      <c r="E81" s="87"/>
      <c r="F81" s="90"/>
      <c r="G81" s="87"/>
      <c r="H81" s="90"/>
      <c r="I81" s="90"/>
      <c r="J81" s="90"/>
      <c r="K81" s="90"/>
      <c r="L81" s="59"/>
      <c r="M81" s="8"/>
      <c r="N81" s="8"/>
      <c r="O81" s="9"/>
      <c r="P81" s="10"/>
      <c r="Q81" s="8"/>
    </row>
    <row r="82" spans="1:17">
      <c r="A82" s="58"/>
      <c r="B82" s="35" t="s">
        <v>12</v>
      </c>
      <c r="C82" s="12"/>
      <c r="D82" s="16"/>
      <c r="E82" s="35"/>
      <c r="F82" s="10"/>
      <c r="G82" s="35"/>
      <c r="H82" s="10"/>
      <c r="I82" s="10"/>
      <c r="J82" s="10"/>
      <c r="K82" s="10"/>
      <c r="L82" s="59"/>
    </row>
    <row r="83" spans="1:17">
      <c r="A83" s="58"/>
      <c r="B83" s="35" t="s">
        <v>13</v>
      </c>
      <c r="C83" s="12"/>
      <c r="D83" s="16"/>
      <c r="E83" s="35"/>
      <c r="F83" s="10"/>
      <c r="G83" s="35"/>
      <c r="H83" s="10"/>
      <c r="I83" s="10"/>
      <c r="J83" s="10"/>
      <c r="K83" s="10"/>
      <c r="L83" s="59"/>
    </row>
    <row r="84" spans="1:17">
      <c r="A84" s="58"/>
      <c r="B84" s="35" t="s">
        <v>14</v>
      </c>
      <c r="C84" s="12"/>
      <c r="D84" s="16"/>
      <c r="E84" s="35"/>
      <c r="F84" s="10"/>
      <c r="G84" s="35"/>
      <c r="H84" s="10"/>
      <c r="I84" s="10"/>
      <c r="J84" s="10"/>
      <c r="K84" s="10"/>
      <c r="L84" s="59"/>
    </row>
    <row r="85" spans="1:17">
      <c r="A85" s="58"/>
      <c r="B85" s="35" t="s">
        <v>15</v>
      </c>
      <c r="C85" s="12"/>
      <c r="D85" s="16"/>
      <c r="E85" s="35"/>
      <c r="F85" s="10"/>
      <c r="G85" s="35"/>
      <c r="H85" s="10"/>
      <c r="I85" s="10"/>
      <c r="J85" s="10"/>
      <c r="K85" s="10"/>
      <c r="L85" s="59"/>
    </row>
    <row r="86" spans="1:17">
      <c r="A86" s="58"/>
      <c r="B86" s="35" t="s">
        <v>16</v>
      </c>
      <c r="C86" s="12"/>
      <c r="D86" s="16"/>
      <c r="E86" s="35"/>
      <c r="F86" s="10"/>
      <c r="G86" s="35"/>
      <c r="H86" s="10"/>
      <c r="I86" s="10"/>
      <c r="J86" s="10"/>
      <c r="K86" s="10"/>
      <c r="L86" s="59"/>
    </row>
    <row r="87" spans="1:17" ht="13.5" thickBot="1">
      <c r="A87" s="60"/>
      <c r="B87" s="61" t="s">
        <v>21</v>
      </c>
      <c r="C87" s="62"/>
      <c r="D87" s="63"/>
      <c r="E87" s="61"/>
      <c r="F87" s="64"/>
      <c r="G87" s="61"/>
      <c r="H87" s="64"/>
      <c r="I87" s="64"/>
      <c r="J87" s="64"/>
      <c r="K87" s="64"/>
      <c r="L87" s="65"/>
    </row>
  </sheetData>
  <phoneticPr fontId="10" type="noConversion"/>
  <printOptions horizontalCentered="1"/>
  <pageMargins left="0.23622047244094491" right="0.23622047244094491" top="0.9055118110236221" bottom="0.78740157480314965" header="0.15748031496062992" footer="0.39370078740157483"/>
  <pageSetup paperSize="9" scale="72" firstPageNumber="0" fitToHeight="0" orientation="landscape" r:id="rId1"/>
  <headerFooter>
    <oddFooter>&amp;R&amp;P/&amp;N</oddFooter>
  </headerFooter>
  <rowBreaks count="1" manualBreakCount="1">
    <brk id="7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IO29"/>
  <sheetViews>
    <sheetView showGridLines="0" workbookViewId="0">
      <selection activeCell="H14" sqref="H14"/>
    </sheetView>
  </sheetViews>
  <sheetFormatPr defaultColWidth="47.28515625" defaultRowHeight="13.5"/>
  <cols>
    <col min="1" max="1" width="5.85546875" style="111" customWidth="1"/>
    <col min="2" max="2" width="45.85546875" style="149" customWidth="1"/>
    <col min="3" max="3" width="14.140625" style="150" customWidth="1"/>
    <col min="4" max="4" width="9.85546875" style="151" customWidth="1"/>
    <col min="5" max="5" width="14" style="151" customWidth="1"/>
    <col min="6" max="6" width="14.5703125" style="151" customWidth="1"/>
    <col min="7" max="7" width="15.28515625" style="151" customWidth="1"/>
    <col min="8" max="247" width="9.140625" style="111" customWidth="1"/>
    <col min="248" max="248" width="4.85546875" style="111" customWidth="1"/>
    <col min="249" max="16384" width="47.28515625" style="111"/>
  </cols>
  <sheetData>
    <row r="1" spans="1:249" s="116" customFormat="1">
      <c r="A1" s="111"/>
      <c r="B1" s="112"/>
      <c r="C1" s="113"/>
      <c r="D1" s="114"/>
      <c r="E1" s="114"/>
      <c r="F1" s="114"/>
      <c r="G1" s="55" t="s">
        <v>20</v>
      </c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  <c r="FG1" s="115"/>
      <c r="FH1" s="115"/>
      <c r="FI1" s="115"/>
      <c r="FJ1" s="115"/>
      <c r="FK1" s="115"/>
      <c r="FL1" s="115"/>
      <c r="FM1" s="115"/>
      <c r="FN1" s="115"/>
      <c r="FO1" s="115"/>
      <c r="FP1" s="115"/>
      <c r="FQ1" s="115"/>
      <c r="FR1" s="115"/>
      <c r="FS1" s="115"/>
      <c r="FT1" s="115"/>
      <c r="FU1" s="115"/>
      <c r="FV1" s="115"/>
      <c r="FW1" s="115"/>
      <c r="FX1" s="115"/>
      <c r="FY1" s="115"/>
      <c r="FZ1" s="115"/>
      <c r="GA1" s="115"/>
      <c r="GB1" s="115"/>
      <c r="GC1" s="115"/>
      <c r="GD1" s="115"/>
      <c r="GE1" s="115"/>
      <c r="GF1" s="115"/>
      <c r="GG1" s="115"/>
      <c r="GH1" s="115"/>
      <c r="GI1" s="115"/>
      <c r="GJ1" s="115"/>
      <c r="GK1" s="115"/>
      <c r="GL1" s="115"/>
      <c r="GM1" s="115"/>
      <c r="GN1" s="115"/>
      <c r="GO1" s="115"/>
      <c r="GP1" s="115"/>
      <c r="GQ1" s="115"/>
      <c r="GR1" s="115"/>
      <c r="GS1" s="115"/>
      <c r="GT1" s="115"/>
      <c r="GU1" s="115"/>
      <c r="GV1" s="115"/>
      <c r="GW1" s="115"/>
      <c r="GX1" s="115"/>
      <c r="GY1" s="115"/>
      <c r="GZ1" s="115"/>
      <c r="HA1" s="115"/>
      <c r="HB1" s="115"/>
      <c r="HC1" s="115"/>
      <c r="HD1" s="115"/>
      <c r="HE1" s="115"/>
      <c r="HF1" s="115"/>
      <c r="HG1" s="115"/>
      <c r="HH1" s="115"/>
      <c r="HI1" s="115"/>
      <c r="HJ1" s="115"/>
      <c r="HK1" s="115"/>
      <c r="HL1" s="115"/>
      <c r="HM1" s="115"/>
      <c r="HN1" s="115"/>
      <c r="HO1" s="115"/>
      <c r="HP1" s="115"/>
      <c r="HQ1" s="115"/>
      <c r="HR1" s="115"/>
      <c r="HS1" s="115"/>
      <c r="HT1" s="115"/>
      <c r="HU1" s="115"/>
      <c r="HV1" s="115"/>
      <c r="HW1" s="115"/>
      <c r="HX1" s="115"/>
      <c r="HY1" s="115"/>
      <c r="HZ1" s="115"/>
      <c r="IA1" s="115"/>
      <c r="IB1" s="115"/>
      <c r="IC1" s="115"/>
      <c r="ID1" s="115"/>
      <c r="IE1" s="115"/>
      <c r="IF1" s="115"/>
      <c r="IG1" s="115"/>
      <c r="IH1" s="115"/>
      <c r="II1" s="115"/>
      <c r="IJ1" s="115"/>
      <c r="IK1" s="115"/>
      <c r="IL1" s="115"/>
      <c r="IM1" s="115"/>
      <c r="IN1" s="115"/>
      <c r="IO1" s="115"/>
    </row>
    <row r="2" spans="1:249" s="116" customFormat="1" ht="15">
      <c r="A2" s="111"/>
      <c r="B2" s="112"/>
      <c r="C2" s="113"/>
      <c r="D2" s="114"/>
      <c r="E2" s="114"/>
      <c r="F2" s="114"/>
      <c r="G2" s="57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  <c r="FG2" s="115"/>
      <c r="FH2" s="115"/>
      <c r="FI2" s="115"/>
      <c r="FJ2" s="115"/>
      <c r="FK2" s="115"/>
      <c r="FL2" s="115"/>
      <c r="FM2" s="115"/>
      <c r="FN2" s="115"/>
      <c r="FO2" s="115"/>
      <c r="FP2" s="115"/>
      <c r="FQ2" s="115"/>
      <c r="FR2" s="115"/>
      <c r="FS2" s="115"/>
      <c r="FT2" s="115"/>
      <c r="FU2" s="115"/>
      <c r="FV2" s="115"/>
      <c r="FW2" s="115"/>
      <c r="FX2" s="115"/>
      <c r="FY2" s="115"/>
      <c r="FZ2" s="115"/>
      <c r="GA2" s="115"/>
      <c r="GB2" s="115"/>
      <c r="GC2" s="115"/>
      <c r="GD2" s="115"/>
      <c r="GE2" s="115"/>
      <c r="GF2" s="115"/>
      <c r="GG2" s="115"/>
      <c r="GH2" s="115"/>
      <c r="GI2" s="115"/>
      <c r="GJ2" s="115"/>
      <c r="GK2" s="115"/>
      <c r="GL2" s="115"/>
      <c r="GM2" s="115"/>
      <c r="GN2" s="115"/>
      <c r="GO2" s="115"/>
      <c r="GP2" s="115"/>
      <c r="GQ2" s="115"/>
      <c r="GR2" s="115"/>
      <c r="GS2" s="115"/>
      <c r="GT2" s="115"/>
      <c r="GU2" s="115"/>
      <c r="GV2" s="115"/>
      <c r="GW2" s="115"/>
      <c r="GX2" s="115"/>
      <c r="GY2" s="115"/>
      <c r="GZ2" s="115"/>
      <c r="HA2" s="115"/>
      <c r="HB2" s="115"/>
      <c r="HC2" s="115"/>
      <c r="HD2" s="115"/>
      <c r="HE2" s="115"/>
      <c r="HF2" s="115"/>
      <c r="HG2" s="115"/>
      <c r="HH2" s="115"/>
      <c r="HI2" s="115"/>
      <c r="HJ2" s="115"/>
      <c r="HK2" s="115"/>
      <c r="HL2" s="115"/>
      <c r="HM2" s="115"/>
      <c r="HN2" s="115"/>
      <c r="HO2" s="115"/>
      <c r="HP2" s="115"/>
      <c r="HQ2" s="115"/>
      <c r="HR2" s="115"/>
      <c r="HS2" s="115"/>
      <c r="HT2" s="115"/>
      <c r="HU2" s="115"/>
      <c r="HV2" s="115"/>
      <c r="HW2" s="115"/>
      <c r="HX2" s="115"/>
      <c r="HY2" s="115"/>
      <c r="HZ2" s="115"/>
      <c r="IA2" s="115"/>
      <c r="IB2" s="115"/>
      <c r="IC2" s="115"/>
      <c r="ID2" s="115"/>
      <c r="IE2" s="115"/>
      <c r="IF2" s="115"/>
      <c r="IG2" s="115"/>
      <c r="IH2" s="115"/>
      <c r="II2" s="115"/>
      <c r="IJ2" s="115"/>
      <c r="IK2" s="115"/>
      <c r="IL2" s="115"/>
      <c r="IM2" s="115"/>
      <c r="IN2" s="115"/>
      <c r="IO2" s="115"/>
    </row>
    <row r="3" spans="1:249" s="116" customFormat="1">
      <c r="A3" s="111"/>
      <c r="B3" s="112"/>
      <c r="C3" s="113"/>
      <c r="D3" s="117"/>
      <c r="E3" s="117"/>
      <c r="F3" s="117"/>
      <c r="G3" s="118" t="s">
        <v>18</v>
      </c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  <c r="GG3" s="115"/>
      <c r="GH3" s="115"/>
      <c r="GI3" s="115"/>
      <c r="GJ3" s="115"/>
      <c r="GK3" s="115"/>
      <c r="GL3" s="115"/>
      <c r="GM3" s="115"/>
      <c r="GN3" s="115"/>
      <c r="GO3" s="115"/>
      <c r="GP3" s="115"/>
      <c r="GQ3" s="115"/>
      <c r="GR3" s="115"/>
      <c r="GS3" s="115"/>
      <c r="GT3" s="115"/>
      <c r="GU3" s="115"/>
      <c r="GV3" s="115"/>
      <c r="GW3" s="115"/>
      <c r="GX3" s="115"/>
      <c r="GY3" s="115"/>
      <c r="GZ3" s="115"/>
      <c r="HA3" s="115"/>
      <c r="HB3" s="115"/>
      <c r="HC3" s="115"/>
      <c r="HD3" s="115"/>
      <c r="HE3" s="115"/>
      <c r="HF3" s="115"/>
      <c r="HG3" s="115"/>
      <c r="HH3" s="115"/>
      <c r="HI3" s="115"/>
      <c r="HJ3" s="115"/>
      <c r="HK3" s="115"/>
      <c r="HL3" s="115"/>
      <c r="HM3" s="115"/>
      <c r="HN3" s="115"/>
      <c r="HO3" s="115"/>
      <c r="HP3" s="115"/>
      <c r="HQ3" s="115"/>
      <c r="HR3" s="115"/>
      <c r="HS3" s="115"/>
      <c r="HT3" s="115"/>
      <c r="HU3" s="115"/>
      <c r="HV3" s="115"/>
      <c r="HW3" s="115"/>
      <c r="HX3" s="115"/>
      <c r="HY3" s="115"/>
      <c r="HZ3" s="115"/>
      <c r="IA3" s="115"/>
      <c r="IB3" s="115"/>
      <c r="IC3" s="115"/>
      <c r="ID3" s="115"/>
      <c r="IE3" s="115"/>
      <c r="IF3" s="115"/>
      <c r="IG3" s="115"/>
      <c r="IH3" s="115"/>
      <c r="II3" s="115"/>
      <c r="IJ3" s="115"/>
      <c r="IK3" s="115"/>
      <c r="IL3" s="115"/>
      <c r="IM3" s="115"/>
      <c r="IN3" s="115"/>
      <c r="IO3" s="115"/>
    </row>
    <row r="4" spans="1:249" s="116" customFormat="1" ht="15">
      <c r="A4" s="111"/>
      <c r="B4" s="112"/>
      <c r="C4" s="113"/>
      <c r="D4" s="119"/>
      <c r="E4" s="119"/>
      <c r="F4" s="119"/>
      <c r="G4" s="120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</row>
    <row r="5" spans="1:249" s="116" customFormat="1" ht="12.75">
      <c r="A5" s="121" t="s">
        <v>188</v>
      </c>
      <c r="B5" s="112"/>
      <c r="C5" s="113"/>
      <c r="D5" s="114"/>
      <c r="E5" s="114"/>
      <c r="F5" s="114"/>
      <c r="G5" s="55" t="s">
        <v>19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</row>
    <row r="6" spans="1:249" s="116" customFormat="1" ht="15">
      <c r="A6" s="121"/>
      <c r="B6" s="37" t="s">
        <v>80</v>
      </c>
      <c r="C6" s="113"/>
      <c r="D6" s="114"/>
      <c r="E6" s="114"/>
      <c r="F6" s="114"/>
      <c r="G6" s="56">
        <v>0</v>
      </c>
    </row>
    <row r="7" spans="1:249" s="126" customFormat="1" ht="3.75" customHeight="1" thickBot="1">
      <c r="A7" s="122"/>
      <c r="B7" s="123"/>
      <c r="C7" s="124"/>
      <c r="D7" s="125"/>
      <c r="E7" s="125"/>
      <c r="F7" s="125"/>
      <c r="G7" s="125"/>
    </row>
    <row r="8" spans="1:249" s="128" customFormat="1" ht="12.75" customHeight="1">
      <c r="A8" s="152" t="s">
        <v>0</v>
      </c>
      <c r="B8" s="154" t="s">
        <v>3</v>
      </c>
      <c r="C8" s="156" t="s">
        <v>189</v>
      </c>
      <c r="D8" s="158" t="s">
        <v>190</v>
      </c>
      <c r="E8" s="127"/>
      <c r="F8" s="127"/>
      <c r="G8" s="127"/>
    </row>
    <row r="9" spans="1:249" s="128" customFormat="1" ht="12.75" thickBot="1">
      <c r="A9" s="153"/>
      <c r="B9" s="155"/>
      <c r="C9" s="157"/>
      <c r="D9" s="159"/>
      <c r="E9" s="129" t="s">
        <v>191</v>
      </c>
      <c r="F9" s="129" t="s">
        <v>192</v>
      </c>
      <c r="G9" s="129" t="s">
        <v>193</v>
      </c>
    </row>
    <row r="10" spans="1:249" s="134" customFormat="1" ht="12">
      <c r="A10" s="130">
        <v>1</v>
      </c>
      <c r="B10" s="131" t="str">
        <f>' PLANILHA'!E11</f>
        <v>SERVIÇOS PRELIMINARES</v>
      </c>
      <c r="C10" s="132">
        <f>' PLANILHA'!L11</f>
        <v>0</v>
      </c>
      <c r="D10" s="133" t="e">
        <f>(C10/$C$22)*100</f>
        <v>#DIV/0!</v>
      </c>
      <c r="E10" s="133">
        <f>' PLANILHA'!L11/3</f>
        <v>0</v>
      </c>
      <c r="F10" s="133">
        <f>' PLANILHA'!L11/3</f>
        <v>0</v>
      </c>
      <c r="G10" s="133">
        <f>' PLANILHA'!L11/3</f>
        <v>0</v>
      </c>
    </row>
    <row r="11" spans="1:249" s="134" customFormat="1" ht="12">
      <c r="A11" s="130"/>
      <c r="B11" s="131"/>
      <c r="C11" s="132"/>
      <c r="D11" s="133"/>
      <c r="E11" s="133"/>
      <c r="F11" s="133"/>
      <c r="G11" s="135"/>
    </row>
    <row r="12" spans="1:249" s="134" customFormat="1" ht="12">
      <c r="A12" s="130" t="s">
        <v>194</v>
      </c>
      <c r="B12" s="131" t="str">
        <f>' PLANILHA'!E17</f>
        <v>DRENAGEM AO REDOR DA GUARITA</v>
      </c>
      <c r="C12" s="132">
        <f>' PLANILHA'!L17</f>
        <v>0</v>
      </c>
      <c r="D12" s="133" t="e">
        <f>(C12/$C$22)*100</f>
        <v>#DIV/0!</v>
      </c>
      <c r="E12" s="133">
        <f>C12/3</f>
        <v>0</v>
      </c>
      <c r="F12" s="133">
        <f>C12/3</f>
        <v>0</v>
      </c>
      <c r="G12" s="133">
        <f>C12/3</f>
        <v>0</v>
      </c>
    </row>
    <row r="13" spans="1:249" s="134" customFormat="1" ht="12">
      <c r="A13" s="130"/>
      <c r="B13" s="131"/>
      <c r="C13" s="132"/>
      <c r="D13" s="136"/>
      <c r="E13" s="136"/>
      <c r="F13" s="136"/>
      <c r="G13" s="133"/>
    </row>
    <row r="14" spans="1:249" s="134" customFormat="1" ht="12">
      <c r="A14" s="130" t="s">
        <v>195</v>
      </c>
      <c r="B14" s="131" t="str">
        <f>' PLANILHA'!E54</f>
        <v>PINTURA</v>
      </c>
      <c r="C14" s="132">
        <f>' PLANILHA'!L54</f>
        <v>0</v>
      </c>
      <c r="D14" s="133" t="e">
        <f>(C14/$C$22)*100</f>
        <v>#DIV/0!</v>
      </c>
      <c r="E14" s="133">
        <f>' PLANILHA'!L54/3</f>
        <v>0</v>
      </c>
      <c r="F14" s="133">
        <f>' PLANILHA'!L54/3</f>
        <v>0</v>
      </c>
      <c r="G14" s="133">
        <f>' PLANILHA'!L54/3</f>
        <v>0</v>
      </c>
    </row>
    <row r="15" spans="1:249" s="134" customFormat="1" ht="12">
      <c r="A15" s="130"/>
      <c r="B15" s="131"/>
      <c r="C15" s="132"/>
      <c r="D15" s="133"/>
      <c r="E15" s="133"/>
      <c r="F15" s="133"/>
      <c r="G15" s="133"/>
    </row>
    <row r="16" spans="1:249" s="134" customFormat="1" ht="12">
      <c r="A16" s="130" t="s">
        <v>196</v>
      </c>
      <c r="B16" s="137" t="str">
        <f>' PLANILHA'!E59</f>
        <v>COMUNICAÇÃO VISUAL</v>
      </c>
      <c r="C16" s="132">
        <f>' PLANILHA'!L59</f>
        <v>0</v>
      </c>
      <c r="D16" s="133" t="e">
        <f>(C16/$C$22)*100</f>
        <v>#DIV/0!</v>
      </c>
      <c r="E16" s="133"/>
      <c r="F16" s="133"/>
      <c r="G16" s="133">
        <f>' PLANILHA'!L59</f>
        <v>0</v>
      </c>
    </row>
    <row r="17" spans="1:7" s="134" customFormat="1" ht="12">
      <c r="A17" s="130"/>
      <c r="B17" s="131"/>
      <c r="C17" s="132"/>
      <c r="D17" s="133"/>
      <c r="E17" s="133"/>
      <c r="F17" s="133"/>
      <c r="G17" s="133"/>
    </row>
    <row r="18" spans="1:7" s="134" customFormat="1" ht="12">
      <c r="A18" s="130" t="s">
        <v>197</v>
      </c>
      <c r="B18" s="131" t="str">
        <f>' PLANILHA'!E62</f>
        <v>SINALIZAÇÃO HORIZONTAL</v>
      </c>
      <c r="C18" s="132">
        <f>' PLANILHA'!L62</f>
        <v>0</v>
      </c>
      <c r="D18" s="133" t="e">
        <f>(C18/$C$22)*100</f>
        <v>#DIV/0!</v>
      </c>
      <c r="E18" s="133"/>
      <c r="F18" s="133">
        <f>' PLANILHA'!L62</f>
        <v>0</v>
      </c>
      <c r="G18" s="133"/>
    </row>
    <row r="19" spans="1:7" s="134" customFormat="1" ht="12">
      <c r="A19" s="130"/>
      <c r="B19" s="131"/>
      <c r="C19" s="132"/>
      <c r="D19" s="133"/>
      <c r="E19" s="133"/>
      <c r="F19" s="133"/>
      <c r="G19" s="133"/>
    </row>
    <row r="20" spans="1:7" s="134" customFormat="1" ht="12">
      <c r="A20" s="130" t="s">
        <v>198</v>
      </c>
      <c r="B20" s="131" t="str">
        <f>' PLANILHA'!E66</f>
        <v>DIVERSOS</v>
      </c>
      <c r="C20" s="132">
        <f>' PLANILHA'!L66</f>
        <v>0</v>
      </c>
      <c r="D20" s="133" t="e">
        <f>(C20/$C$22)*100</f>
        <v>#DIV/0!</v>
      </c>
      <c r="E20" s="133"/>
      <c r="F20" s="133"/>
      <c r="G20" s="133">
        <f>' PLANILHA'!L66</f>
        <v>0</v>
      </c>
    </row>
    <row r="21" spans="1:7" s="134" customFormat="1" ht="12">
      <c r="A21" s="130"/>
      <c r="B21" s="131"/>
      <c r="C21" s="132"/>
      <c r="D21" s="136"/>
      <c r="E21" s="136"/>
      <c r="F21" s="136"/>
      <c r="G21" s="135"/>
    </row>
    <row r="22" spans="1:7" s="141" customFormat="1" ht="12.75">
      <c r="A22" s="130"/>
      <c r="B22" s="138" t="s">
        <v>199</v>
      </c>
      <c r="C22" s="139">
        <f t="shared" ref="C22:G22" si="0">SUM(C10:C21)</f>
        <v>0</v>
      </c>
      <c r="D22" s="139" t="e">
        <f t="shared" si="0"/>
        <v>#DIV/0!</v>
      </c>
      <c r="E22" s="140">
        <f t="shared" si="0"/>
        <v>0</v>
      </c>
      <c r="F22" s="140">
        <f t="shared" si="0"/>
        <v>0</v>
      </c>
      <c r="G22" s="140">
        <f t="shared" si="0"/>
        <v>0</v>
      </c>
    </row>
    <row r="23" spans="1:7" s="141" customFormat="1" ht="12.75">
      <c r="A23" s="142"/>
      <c r="B23" s="138"/>
      <c r="C23" s="139"/>
      <c r="D23" s="143"/>
      <c r="E23" s="143"/>
      <c r="F23" s="143"/>
      <c r="G23" s="143"/>
    </row>
    <row r="24" spans="1:7" s="141" customFormat="1" ht="12.75">
      <c r="A24" s="142"/>
      <c r="B24" s="138" t="s">
        <v>200</v>
      </c>
      <c r="C24" s="139">
        <f>C22</f>
        <v>0</v>
      </c>
      <c r="D24" s="143"/>
      <c r="E24" s="144">
        <f t="shared" ref="E24:G24" si="1">E22</f>
        <v>0</v>
      </c>
      <c r="F24" s="144">
        <f t="shared" si="1"/>
        <v>0</v>
      </c>
      <c r="G24" s="144">
        <f t="shared" si="1"/>
        <v>0</v>
      </c>
    </row>
    <row r="25" spans="1:7" s="141" customFormat="1" ht="12.75">
      <c r="A25" s="142"/>
      <c r="B25" s="138" t="s">
        <v>201</v>
      </c>
      <c r="C25" s="139">
        <f>C24*22.47%</f>
        <v>0</v>
      </c>
      <c r="D25" s="143"/>
      <c r="E25" s="144">
        <f t="shared" ref="E25:G25" si="2">E24*22.47%</f>
        <v>0</v>
      </c>
      <c r="F25" s="144">
        <f t="shared" si="2"/>
        <v>0</v>
      </c>
      <c r="G25" s="144">
        <f t="shared" si="2"/>
        <v>0</v>
      </c>
    </row>
    <row r="26" spans="1:7" s="141" customFormat="1" ht="12.75">
      <c r="A26" s="142"/>
      <c r="B26" s="138" t="s">
        <v>202</v>
      </c>
      <c r="C26" s="139">
        <f>C24+C25</f>
        <v>0</v>
      </c>
      <c r="D26" s="143"/>
      <c r="E26" s="144">
        <f t="shared" ref="E26:G26" si="3">E24+E25</f>
        <v>0</v>
      </c>
      <c r="F26" s="144">
        <f t="shared" si="3"/>
        <v>0</v>
      </c>
      <c r="G26" s="144">
        <f t="shared" si="3"/>
        <v>0</v>
      </c>
    </row>
    <row r="27" spans="1:7" s="141" customFormat="1" ht="12.75">
      <c r="A27" s="142"/>
      <c r="B27" s="138"/>
      <c r="C27" s="139"/>
      <c r="D27" s="143"/>
      <c r="E27" s="143"/>
      <c r="F27" s="143"/>
      <c r="G27" s="143"/>
    </row>
    <row r="28" spans="1:7" s="141" customFormat="1" ht="12.75">
      <c r="A28" s="145"/>
      <c r="B28" s="138" t="s">
        <v>203</v>
      </c>
      <c r="C28" s="146"/>
      <c r="D28" s="147"/>
      <c r="E28" s="148" t="e">
        <f>E26/$C$26</f>
        <v>#DIV/0!</v>
      </c>
      <c r="F28" s="148" t="e">
        <f>F26/$C$26</f>
        <v>#DIV/0!</v>
      </c>
      <c r="G28" s="148" t="e">
        <f>G26/$C$26</f>
        <v>#DIV/0!</v>
      </c>
    </row>
    <row r="29" spans="1:7" s="141" customFormat="1" ht="12.75">
      <c r="A29" s="145"/>
      <c r="B29" s="138" t="s">
        <v>204</v>
      </c>
      <c r="C29" s="146"/>
      <c r="D29" s="147"/>
      <c r="E29" s="148" t="e">
        <f>E28</f>
        <v>#DIV/0!</v>
      </c>
      <c r="F29" s="148" t="e">
        <f>E29+F28</f>
        <v>#DIV/0!</v>
      </c>
      <c r="G29" s="148" t="e">
        <f>F29+G28</f>
        <v>#DIV/0!</v>
      </c>
    </row>
  </sheetData>
  <mergeCells count="4">
    <mergeCell ref="A8:A9"/>
    <mergeCell ref="B8:B9"/>
    <mergeCell ref="C8:C9"/>
    <mergeCell ref="D8:D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11</vt:i4>
      </vt:variant>
    </vt:vector>
  </HeadingPairs>
  <TitlesOfParts>
    <vt:vector size="13" baseType="lpstr">
      <vt:lpstr> PLANILHA</vt:lpstr>
      <vt:lpstr>Cronograma Obra</vt:lpstr>
      <vt:lpstr>' PLANILHA'!Area_de_impressao</vt:lpstr>
      <vt:lpstr>'Cronograma Obra'!Area_de_impressao</vt:lpstr>
      <vt:lpstr>' PLANILHA'!Print_Area_0</vt:lpstr>
      <vt:lpstr>' PLANILHA'!Print_Area_0_0</vt:lpstr>
      <vt:lpstr>' PLANILHA'!Print_Area_0_0_0</vt:lpstr>
      <vt:lpstr>' PLANILHA'!Print_Area_0_0_0_0</vt:lpstr>
      <vt:lpstr>' PLANILHA'!Print_Titles_0</vt:lpstr>
      <vt:lpstr>' PLANILHA'!Print_Titles_0_0</vt:lpstr>
      <vt:lpstr>' PLANILHA'!Print_Titles_0_0_0</vt:lpstr>
      <vt:lpstr>' PLANILHA'!Print_Titles_0_0_0_0</vt:lpstr>
      <vt:lpstr>' PLANILHA'!Titulos_de_impressao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LAGA ENGENHARIA LTDA.</dc:creator>
  <cp:lastModifiedBy>COMPUTADOR</cp:lastModifiedBy>
  <cp:revision>0</cp:revision>
  <cp:lastPrinted>2026-03-29T15:25:59Z</cp:lastPrinted>
  <dcterms:created xsi:type="dcterms:W3CDTF">2012-07-02T15:55:33Z</dcterms:created>
  <dcterms:modified xsi:type="dcterms:W3CDTF">2026-06-23T11:55:54Z</dcterms:modified>
</cp:coreProperties>
</file>